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440" windowHeight="7755" tabRatio="875" firstSheet="1" activeTab="8"/>
  </bookViews>
  <sheets>
    <sheet name="Úvod" sheetId="5" r:id="rId1"/>
    <sheet name="CBA - Cloud" sheetId="2" r:id="rId2"/>
    <sheet name="Analyza citlivosti - Cloud" sheetId="7" r:id="rId3"/>
    <sheet name="Prínosy - Cloud" sheetId="4" r:id="rId4"/>
    <sheet name="Výdavky - Cloud" sheetId="6" r:id="rId5"/>
    <sheet name="Cloudové služby - Cloud" sheetId="8" r:id="rId6"/>
    <sheet name="Parametre - Cloud" sheetId="3" r:id="rId7"/>
    <sheet name="kalkulácia nákladov na projekt" sheetId="13" r:id="rId8"/>
    <sheet name="TCO" sheetId="9" r:id="rId9"/>
    <sheet name="TCO - SW" sheetId="10" r:id="rId10"/>
    <sheet name="TCO - HW" sheetId="12" r:id="rId11"/>
    <sheet name="Faktory" sheetId="1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6" i="9" l="1"/>
  <c r="F36" i="9"/>
  <c r="H6" i="13" l="1"/>
  <c r="I17" i="13"/>
  <c r="H17" i="13"/>
  <c r="G17" i="13"/>
  <c r="F17" i="13"/>
  <c r="H10" i="13"/>
  <c r="G10" i="13"/>
  <c r="F10" i="13"/>
  <c r="G14" i="13"/>
  <c r="F14" i="13"/>
  <c r="E5" i="10" l="1"/>
  <c r="O78" i="10"/>
  <c r="O4" i="10"/>
  <c r="O3" i="10" s="1"/>
  <c r="N78" i="10"/>
  <c r="N57" i="10"/>
  <c r="N56" i="10" s="1"/>
  <c r="N25" i="10"/>
  <c r="N4" i="10"/>
  <c r="N3" i="10" s="1"/>
  <c r="H13" i="3" l="1"/>
  <c r="H4" i="8" l="1"/>
  <c r="H5" i="8"/>
  <c r="H6" i="8"/>
  <c r="H7" i="8"/>
  <c r="H8" i="8"/>
  <c r="H9" i="8"/>
  <c r="H10" i="8"/>
  <c r="H11" i="8"/>
  <c r="H12" i="8"/>
  <c r="H3" i="8"/>
  <c r="I34" i="12"/>
  <c r="I3" i="12"/>
  <c r="E80" i="10" l="1"/>
  <c r="E81" i="10"/>
  <c r="E82" i="10"/>
  <c r="E83" i="10"/>
  <c r="E84" i="10"/>
  <c r="E85" i="10"/>
  <c r="E86" i="10"/>
  <c r="E87" i="10"/>
  <c r="E88" i="10"/>
  <c r="E89" i="10"/>
  <c r="E90" i="10"/>
  <c r="E91" i="10"/>
  <c r="E92" i="10"/>
  <c r="E93" i="10"/>
  <c r="E94" i="10"/>
  <c r="E95" i="10"/>
  <c r="E96" i="10"/>
  <c r="E97" i="10"/>
  <c r="E98" i="10"/>
  <c r="E99" i="10"/>
  <c r="E100" i="10"/>
  <c r="E101" i="10"/>
  <c r="E102" i="10"/>
  <c r="E103" i="10"/>
  <c r="E104" i="10"/>
  <c r="E105" i="10"/>
  <c r="E106" i="10"/>
  <c r="E107" i="10"/>
  <c r="E108" i="10"/>
  <c r="E109" i="10"/>
  <c r="E110" i="10"/>
  <c r="E111" i="10"/>
  <c r="E112" i="10"/>
  <c r="E113" i="10"/>
  <c r="E114" i="10"/>
  <c r="E115" i="10"/>
  <c r="E116" i="10"/>
  <c r="E117" i="10"/>
  <c r="E118" i="10"/>
  <c r="E119" i="10"/>
  <c r="E120" i="10"/>
  <c r="E121" i="10"/>
  <c r="E122" i="10"/>
  <c r="E123" i="10"/>
  <c r="E124" i="10"/>
  <c r="E125" i="10"/>
  <c r="E126" i="10"/>
  <c r="E127" i="10"/>
  <c r="E128" i="10"/>
  <c r="E79" i="10"/>
  <c r="E59" i="10"/>
  <c r="E60" i="10"/>
  <c r="E61" i="10"/>
  <c r="E62" i="10"/>
  <c r="E63" i="10"/>
  <c r="E64" i="10"/>
  <c r="E65" i="10"/>
  <c r="E66" i="10"/>
  <c r="E67" i="10"/>
  <c r="E68" i="10"/>
  <c r="E69" i="10"/>
  <c r="E70" i="10"/>
  <c r="E71" i="10"/>
  <c r="E72" i="10"/>
  <c r="E73" i="10"/>
  <c r="E74" i="10"/>
  <c r="E75" i="10"/>
  <c r="E76" i="10"/>
  <c r="E77" i="10"/>
  <c r="E58" i="10"/>
  <c r="E46" i="10"/>
  <c r="E47" i="10"/>
  <c r="E48" i="10"/>
  <c r="E49" i="10"/>
  <c r="E50" i="10"/>
  <c r="E51" i="10"/>
  <c r="E52" i="10"/>
  <c r="E53" i="10"/>
  <c r="E54" i="10"/>
  <c r="E55" i="10"/>
  <c r="E37" i="10"/>
  <c r="E38" i="10"/>
  <c r="E39" i="10"/>
  <c r="E40" i="10"/>
  <c r="E41" i="10"/>
  <c r="E42" i="10"/>
  <c r="E43" i="10"/>
  <c r="E44" i="10"/>
  <c r="E45" i="10"/>
  <c r="E36" i="10"/>
  <c r="E27" i="10"/>
  <c r="E28" i="10"/>
  <c r="E29" i="10"/>
  <c r="E30" i="10"/>
  <c r="E31" i="10"/>
  <c r="E32" i="10"/>
  <c r="E33" i="10"/>
  <c r="E34" i="10"/>
  <c r="E35" i="10"/>
  <c r="E26" i="10"/>
  <c r="E24" i="10"/>
  <c r="E17" i="10"/>
  <c r="E18" i="10"/>
  <c r="E19" i="10"/>
  <c r="E20" i="10"/>
  <c r="E21" i="10"/>
  <c r="E22" i="10"/>
  <c r="E23" i="10"/>
  <c r="E16" i="10"/>
  <c r="E15" i="10"/>
  <c r="E7" i="10"/>
  <c r="E8" i="10"/>
  <c r="E9" i="10"/>
  <c r="E10" i="10"/>
  <c r="E11" i="10"/>
  <c r="E12" i="10"/>
  <c r="E13" i="10"/>
  <c r="E14" i="10"/>
  <c r="E6" i="10"/>
  <c r="F25" i="10"/>
  <c r="G25" i="10"/>
  <c r="H25" i="10"/>
  <c r="I25" i="10"/>
  <c r="J25" i="10"/>
  <c r="K25" i="10"/>
  <c r="L25" i="10"/>
  <c r="M25" i="10"/>
  <c r="F57" i="10"/>
  <c r="G57" i="10"/>
  <c r="H57" i="10"/>
  <c r="I57" i="10"/>
  <c r="J57" i="10"/>
  <c r="K57" i="10"/>
  <c r="L57" i="10"/>
  <c r="M57" i="10"/>
  <c r="F78" i="10"/>
  <c r="G78" i="10"/>
  <c r="H78" i="10"/>
  <c r="I78" i="10"/>
  <c r="J78" i="10"/>
  <c r="K78" i="10"/>
  <c r="L78" i="10"/>
  <c r="M78" i="10"/>
  <c r="P78" i="10"/>
  <c r="K56" i="10" l="1"/>
  <c r="G56" i="10"/>
  <c r="J56" i="10"/>
  <c r="F56" i="10"/>
  <c r="M56" i="10"/>
  <c r="I56" i="10"/>
  <c r="L56" i="10"/>
  <c r="H56" i="10"/>
  <c r="E39" i="12"/>
  <c r="E40" i="12"/>
  <c r="E41" i="12"/>
  <c r="E42" i="12"/>
  <c r="E43" i="12"/>
  <c r="E44" i="12"/>
  <c r="E38" i="12"/>
  <c r="N34" i="12"/>
  <c r="K34" i="12"/>
  <c r="L34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4" i="12"/>
  <c r="P4" i="12"/>
  <c r="O34" i="12"/>
  <c r="P34" i="12"/>
  <c r="Q34" i="12"/>
  <c r="R34" i="12"/>
  <c r="N3" i="12"/>
  <c r="O3" i="12"/>
  <c r="P3" i="12"/>
  <c r="Q3" i="12"/>
  <c r="R3" i="12"/>
  <c r="M3" i="12"/>
  <c r="L3" i="12"/>
  <c r="K3" i="12"/>
  <c r="J3" i="12"/>
  <c r="J34" i="12"/>
  <c r="M34" i="12"/>
  <c r="E35" i="12"/>
  <c r="E36" i="12"/>
  <c r="E37" i="12"/>
  <c r="E84" i="12" l="1"/>
  <c r="E83" i="12"/>
  <c r="E82" i="12"/>
  <c r="E81" i="12"/>
  <c r="E80" i="12"/>
  <c r="E79" i="12"/>
  <c r="E78" i="12"/>
  <c r="E77" i="12"/>
  <c r="E76" i="12"/>
  <c r="E75" i="12"/>
  <c r="E74" i="12"/>
  <c r="E73" i="12"/>
  <c r="E72" i="12"/>
  <c r="E71" i="12"/>
  <c r="E70" i="12"/>
  <c r="E69" i="12"/>
  <c r="E68" i="12"/>
  <c r="E67" i="12"/>
  <c r="E66" i="12"/>
  <c r="E65" i="12"/>
  <c r="E64" i="12"/>
  <c r="E63" i="12"/>
  <c r="E62" i="12"/>
  <c r="E61" i="12"/>
  <c r="E60" i="12"/>
  <c r="E59" i="12"/>
  <c r="E58" i="12"/>
  <c r="E57" i="12"/>
  <c r="E56" i="12"/>
  <c r="E55" i="12"/>
  <c r="E54" i="12"/>
  <c r="E53" i="12"/>
  <c r="E52" i="12"/>
  <c r="E51" i="12"/>
  <c r="E50" i="12"/>
  <c r="E49" i="12"/>
  <c r="E48" i="12"/>
  <c r="E47" i="12"/>
  <c r="E46" i="12"/>
  <c r="E45" i="12"/>
  <c r="E13" i="6" l="1"/>
  <c r="B13" i="6"/>
  <c r="E12" i="6"/>
  <c r="B12" i="6"/>
  <c r="E11" i="6"/>
  <c r="B11" i="6"/>
  <c r="E10" i="6"/>
  <c r="B10" i="6"/>
  <c r="E9" i="6"/>
  <c r="B9" i="6"/>
  <c r="E8" i="6"/>
  <c r="B8" i="6"/>
  <c r="E7" i="6"/>
  <c r="B7" i="6"/>
  <c r="E6" i="6"/>
  <c r="B6" i="6"/>
  <c r="E5" i="6"/>
  <c r="B5" i="6"/>
  <c r="E4" i="6"/>
  <c r="B4" i="6"/>
  <c r="M24" i="9" l="1"/>
  <c r="H13" i="6" s="1"/>
  <c r="L24" i="9"/>
  <c r="H12" i="6" s="1"/>
  <c r="K24" i="9"/>
  <c r="H11" i="6" s="1"/>
  <c r="J24" i="9"/>
  <c r="H10" i="6" s="1"/>
  <c r="I24" i="9"/>
  <c r="H9" i="6" s="1"/>
  <c r="H24" i="9"/>
  <c r="H8" i="6" s="1"/>
  <c r="G24" i="9"/>
  <c r="H7" i="6" s="1"/>
  <c r="F24" i="9"/>
  <c r="H6" i="6" s="1"/>
  <c r="E24" i="9"/>
  <c r="H5" i="6" s="1"/>
  <c r="D24" i="9"/>
  <c r="H4" i="6" s="1"/>
  <c r="C23" i="9"/>
  <c r="C22" i="9"/>
  <c r="C21" i="9"/>
  <c r="C20" i="9"/>
  <c r="M12" i="9"/>
  <c r="L12" i="9"/>
  <c r="K12" i="9"/>
  <c r="I12" i="9"/>
  <c r="H12" i="9"/>
  <c r="G12" i="9"/>
  <c r="E12" i="9"/>
  <c r="D12" i="9"/>
  <c r="H34" i="12"/>
  <c r="G34" i="12"/>
  <c r="F34" i="12"/>
  <c r="J11" i="9"/>
  <c r="F11" i="9"/>
  <c r="M11" i="9"/>
  <c r="L11" i="9"/>
  <c r="I11" i="9"/>
  <c r="E11" i="9"/>
  <c r="H3" i="12"/>
  <c r="G3" i="12"/>
  <c r="F3" i="12"/>
  <c r="M10" i="9"/>
  <c r="L10" i="9"/>
  <c r="I10" i="9"/>
  <c r="H10" i="9"/>
  <c r="G10" i="9"/>
  <c r="E10" i="9"/>
  <c r="M8" i="9"/>
  <c r="L8" i="9"/>
  <c r="K8" i="9"/>
  <c r="J8" i="9"/>
  <c r="I8" i="9"/>
  <c r="H8" i="9"/>
  <c r="G8" i="9"/>
  <c r="F8" i="9"/>
  <c r="E8" i="9"/>
  <c r="K9" i="9"/>
  <c r="J9" i="9"/>
  <c r="G9" i="9"/>
  <c r="F9" i="9"/>
  <c r="M7" i="9"/>
  <c r="L7" i="9"/>
  <c r="K7" i="9"/>
  <c r="J7" i="9"/>
  <c r="P4" i="10" l="1"/>
  <c r="I7" i="6"/>
  <c r="C5" i="6"/>
  <c r="C9" i="6"/>
  <c r="C13" i="6"/>
  <c r="F12" i="9"/>
  <c r="J12" i="9"/>
  <c r="C10" i="6" s="1"/>
  <c r="F12" i="6"/>
  <c r="F11" i="6"/>
  <c r="F13" i="6"/>
  <c r="F10" i="9"/>
  <c r="I6" i="6" s="1"/>
  <c r="J10" i="9"/>
  <c r="I10" i="6" s="1"/>
  <c r="F10" i="6"/>
  <c r="C12" i="6"/>
  <c r="C6" i="6"/>
  <c r="H9" i="9"/>
  <c r="I8" i="6" s="1"/>
  <c r="L9" i="9"/>
  <c r="I12" i="6" s="1"/>
  <c r="E9" i="9"/>
  <c r="I5" i="6" s="1"/>
  <c r="I9" i="9"/>
  <c r="I9" i="6" s="1"/>
  <c r="M9" i="9"/>
  <c r="M13" i="9" s="1"/>
  <c r="C24" i="9"/>
  <c r="K10" i="9"/>
  <c r="I11" i="6" s="1"/>
  <c r="K11" i="9"/>
  <c r="C11" i="6" s="1"/>
  <c r="H11" i="9"/>
  <c r="C8" i="6" s="1"/>
  <c r="G11" i="9"/>
  <c r="C7" i="6" s="1"/>
  <c r="D11" i="9"/>
  <c r="C4" i="6" s="1"/>
  <c r="E34" i="12"/>
  <c r="E3" i="12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M4" i="10" l="1"/>
  <c r="J13" i="9"/>
  <c r="C12" i="9"/>
  <c r="L13" i="9"/>
  <c r="I13" i="6"/>
  <c r="K13" i="9"/>
  <c r="C11" i="9"/>
  <c r="E11" i="4"/>
  <c r="E12" i="8"/>
  <c r="E11" i="8"/>
  <c r="F12" i="4" s="1"/>
  <c r="E10" i="8"/>
  <c r="F11" i="4" s="1"/>
  <c r="E9" i="8"/>
  <c r="F10" i="4" s="1"/>
  <c r="E8" i="8"/>
  <c r="F9" i="4" s="1"/>
  <c r="E7" i="8"/>
  <c r="F8" i="4" s="1"/>
  <c r="E6" i="8"/>
  <c r="F7" i="4" s="1"/>
  <c r="E5" i="8"/>
  <c r="F6" i="4" s="1"/>
  <c r="E4" i="8"/>
  <c r="F5" i="4" s="1"/>
  <c r="E3" i="8"/>
  <c r="F4" i="4" s="1"/>
  <c r="D12" i="8"/>
  <c r="E13" i="4" s="1"/>
  <c r="D11" i="8"/>
  <c r="E12" i="4" s="1"/>
  <c r="D10" i="8"/>
  <c r="D9" i="8"/>
  <c r="E10" i="4" s="1"/>
  <c r="D8" i="8"/>
  <c r="E9" i="4" s="1"/>
  <c r="D7" i="8"/>
  <c r="F7" i="8" s="1"/>
  <c r="D6" i="8"/>
  <c r="E7" i="4" s="1"/>
  <c r="D5" i="8"/>
  <c r="E6" i="4" s="1"/>
  <c r="D4" i="8"/>
  <c r="E5" i="4" s="1"/>
  <c r="D3" i="8"/>
  <c r="E4" i="4" s="1"/>
  <c r="L4" i="10" l="1"/>
  <c r="P3" i="10"/>
  <c r="G4" i="4"/>
  <c r="F12" i="8"/>
  <c r="E8" i="4"/>
  <c r="G8" i="4" s="1"/>
  <c r="G6" i="4"/>
  <c r="F5" i="8"/>
  <c r="F13" i="4"/>
  <c r="G13" i="4" s="1"/>
  <c r="F11" i="8"/>
  <c r="F10" i="8"/>
  <c r="G9" i="4"/>
  <c r="G7" i="4"/>
  <c r="F6" i="8"/>
  <c r="G12" i="4"/>
  <c r="G11" i="4"/>
  <c r="G10" i="4"/>
  <c r="G5" i="4"/>
  <c r="F8" i="8"/>
  <c r="F4" i="8"/>
  <c r="F3" i="8"/>
  <c r="F9" i="8"/>
  <c r="O43" i="3"/>
  <c r="E52" i="3" s="1"/>
  <c r="I13" i="4" s="1"/>
  <c r="O33" i="3"/>
  <c r="E40" i="3" s="1"/>
  <c r="O23" i="3"/>
  <c r="E32" i="3" s="1"/>
  <c r="O13" i="3"/>
  <c r="E13" i="3" s="1"/>
  <c r="O3" i="3"/>
  <c r="E12" i="3" s="1"/>
  <c r="A10" i="7"/>
  <c r="A8" i="7"/>
  <c r="A6" i="7"/>
  <c r="A4" i="7"/>
  <c r="A2" i="7"/>
  <c r="K4" i="10" l="1"/>
  <c r="M3" i="10"/>
  <c r="E33" i="3"/>
  <c r="E45" i="3"/>
  <c r="I6" i="4" s="1"/>
  <c r="E49" i="3"/>
  <c r="I10" i="4" s="1"/>
  <c r="E37" i="3"/>
  <c r="E41" i="3"/>
  <c r="E34" i="3"/>
  <c r="E35" i="3"/>
  <c r="E46" i="3"/>
  <c r="I7" i="4" s="1"/>
  <c r="E50" i="3"/>
  <c r="I11" i="4" s="1"/>
  <c r="E47" i="3"/>
  <c r="I8" i="4" s="1"/>
  <c r="E51" i="3"/>
  <c r="I12" i="4" s="1"/>
  <c r="E43" i="3"/>
  <c r="I4" i="4" s="1"/>
  <c r="E44" i="3"/>
  <c r="I5" i="4" s="1"/>
  <c r="E48" i="3"/>
  <c r="I9" i="4" s="1"/>
  <c r="E38" i="3"/>
  <c r="E42" i="3"/>
  <c r="E39" i="3"/>
  <c r="E36" i="3"/>
  <c r="E25" i="3"/>
  <c r="E29" i="3"/>
  <c r="E26" i="3"/>
  <c r="E30" i="3"/>
  <c r="E23" i="3"/>
  <c r="E27" i="3"/>
  <c r="E31" i="3"/>
  <c r="E24" i="3"/>
  <c r="E28" i="3"/>
  <c r="E3" i="3"/>
  <c r="C4" i="4" s="1"/>
  <c r="E16" i="3"/>
  <c r="E15" i="3"/>
  <c r="E19" i="3"/>
  <c r="E20" i="3"/>
  <c r="E17" i="3"/>
  <c r="E21" i="3"/>
  <c r="E14" i="3"/>
  <c r="E18" i="3"/>
  <c r="E22" i="3"/>
  <c r="C13" i="4" s="1"/>
  <c r="O13" i="4" s="1"/>
  <c r="E5" i="3"/>
  <c r="E9" i="3"/>
  <c r="E4" i="3"/>
  <c r="E7" i="3"/>
  <c r="E8" i="3"/>
  <c r="E11" i="3"/>
  <c r="E6" i="3"/>
  <c r="E10" i="3"/>
  <c r="J13" i="6"/>
  <c r="G13" i="6"/>
  <c r="D13" i="6"/>
  <c r="J12" i="6"/>
  <c r="G12" i="6"/>
  <c r="D12" i="6"/>
  <c r="J11" i="6"/>
  <c r="G11" i="6"/>
  <c r="D11" i="6"/>
  <c r="J10" i="6"/>
  <c r="G10" i="6"/>
  <c r="D10" i="6"/>
  <c r="J9" i="6"/>
  <c r="D9" i="6"/>
  <c r="J8" i="6"/>
  <c r="D8" i="6"/>
  <c r="J7" i="6"/>
  <c r="D7" i="6"/>
  <c r="J6" i="6"/>
  <c r="D6" i="6"/>
  <c r="J5" i="6"/>
  <c r="D5" i="6"/>
  <c r="D4" i="6"/>
  <c r="J4" i="10" l="1"/>
  <c r="L3" i="10"/>
  <c r="C11" i="4"/>
  <c r="C9" i="4"/>
  <c r="O9" i="4" s="1"/>
  <c r="C5" i="4"/>
  <c r="O5" i="4" s="1"/>
  <c r="C10" i="4"/>
  <c r="D10" i="4" s="1"/>
  <c r="C12" i="4"/>
  <c r="O12" i="4" s="1"/>
  <c r="C6" i="4"/>
  <c r="C8" i="4"/>
  <c r="O8" i="4" s="1"/>
  <c r="C7" i="4"/>
  <c r="O7" i="4" s="1"/>
  <c r="O4" i="4"/>
  <c r="D52" i="3"/>
  <c r="H13" i="4" s="1"/>
  <c r="D51" i="3"/>
  <c r="H12" i="4" s="1"/>
  <c r="D50" i="3"/>
  <c r="H11" i="4" s="1"/>
  <c r="N11" i="4" s="1"/>
  <c r="D49" i="3"/>
  <c r="H10" i="4" s="1"/>
  <c r="D48" i="3"/>
  <c r="H9" i="4" s="1"/>
  <c r="D47" i="3"/>
  <c r="H8" i="4" s="1"/>
  <c r="D46" i="3"/>
  <c r="H7" i="4" s="1"/>
  <c r="N7" i="4" s="1"/>
  <c r="D45" i="3"/>
  <c r="H6" i="4" s="1"/>
  <c r="D44" i="3"/>
  <c r="H5" i="4" s="1"/>
  <c r="D43" i="3"/>
  <c r="H4" i="4" s="1"/>
  <c r="D12" i="3"/>
  <c r="B13" i="4" s="1"/>
  <c r="D13" i="4" s="1"/>
  <c r="D11" i="3"/>
  <c r="B12" i="4" s="1"/>
  <c r="D10" i="3"/>
  <c r="B11" i="4" s="1"/>
  <c r="D9" i="3"/>
  <c r="B10" i="4" s="1"/>
  <c r="D8" i="3"/>
  <c r="B9" i="4" s="1"/>
  <c r="D7" i="3"/>
  <c r="B8" i="4" s="1"/>
  <c r="D6" i="3"/>
  <c r="B7" i="4" s="1"/>
  <c r="D5" i="3"/>
  <c r="B6" i="4" s="1"/>
  <c r="D4" i="3"/>
  <c r="B5" i="4" s="1"/>
  <c r="D3" i="3"/>
  <c r="B4" i="4" s="1"/>
  <c r="J5" i="4"/>
  <c r="D4" i="4"/>
  <c r="I4" i="10" l="1"/>
  <c r="K3" i="10"/>
  <c r="N8" i="4"/>
  <c r="N12" i="4"/>
  <c r="N5" i="4"/>
  <c r="N9" i="4"/>
  <c r="N13" i="4"/>
  <c r="D6" i="4"/>
  <c r="N6" i="4"/>
  <c r="N10" i="4"/>
  <c r="D11" i="4"/>
  <c r="O11" i="4"/>
  <c r="J4" i="4"/>
  <c r="N4" i="4"/>
  <c r="F45" i="3"/>
  <c r="F49" i="3"/>
  <c r="D9" i="4"/>
  <c r="D12" i="4"/>
  <c r="O10" i="4"/>
  <c r="D7" i="4"/>
  <c r="D8" i="4"/>
  <c r="D5" i="4"/>
  <c r="O6" i="4"/>
  <c r="F46" i="3"/>
  <c r="F50" i="3"/>
  <c r="F43" i="3"/>
  <c r="F47" i="3"/>
  <c r="F51" i="3"/>
  <c r="F44" i="3"/>
  <c r="F48" i="3"/>
  <c r="F52" i="3"/>
  <c r="K13" i="6"/>
  <c r="N13" i="6" s="1"/>
  <c r="K12" i="6"/>
  <c r="N12" i="6" s="1"/>
  <c r="K11" i="6"/>
  <c r="N11" i="6" s="1"/>
  <c r="K10" i="6"/>
  <c r="N10" i="6" s="1"/>
  <c r="K9" i="6"/>
  <c r="N9" i="6" s="1"/>
  <c r="K8" i="6"/>
  <c r="N8" i="6" s="1"/>
  <c r="K7" i="6"/>
  <c r="N7" i="6" s="1"/>
  <c r="K6" i="6"/>
  <c r="N6" i="6" s="1"/>
  <c r="K5" i="6"/>
  <c r="N5" i="6" s="1"/>
  <c r="K4" i="6"/>
  <c r="N4" i="6" s="1"/>
  <c r="L13" i="6"/>
  <c r="O13" i="6" s="1"/>
  <c r="L12" i="6"/>
  <c r="O12" i="6" s="1"/>
  <c r="C12" i="2" s="1"/>
  <c r="L11" i="6"/>
  <c r="O11" i="6" s="1"/>
  <c r="C11" i="2" s="1"/>
  <c r="L10" i="6"/>
  <c r="O10" i="6" s="1"/>
  <c r="C10" i="2" s="1"/>
  <c r="L9" i="6"/>
  <c r="L8" i="6"/>
  <c r="F37" i="3"/>
  <c r="L7" i="6"/>
  <c r="L6" i="6"/>
  <c r="F4" i="3"/>
  <c r="L5" i="6"/>
  <c r="L4" i="6"/>
  <c r="F41" i="3"/>
  <c r="J13" i="4"/>
  <c r="J12" i="4"/>
  <c r="J9" i="4"/>
  <c r="J8" i="4"/>
  <c r="M8" i="4"/>
  <c r="M12" i="4"/>
  <c r="J7" i="4"/>
  <c r="J6" i="4"/>
  <c r="J11" i="4"/>
  <c r="J10" i="4"/>
  <c r="F7" i="3"/>
  <c r="F25" i="3"/>
  <c r="F9" i="3"/>
  <c r="F11" i="3"/>
  <c r="F3" i="3"/>
  <c r="F16" i="3"/>
  <c r="F18" i="3"/>
  <c r="F29" i="3"/>
  <c r="F20" i="3"/>
  <c r="F22" i="3"/>
  <c r="F27" i="3"/>
  <c r="F34" i="3"/>
  <c r="F36" i="3"/>
  <c r="F12" i="3"/>
  <c r="F13" i="3"/>
  <c r="F31" i="3"/>
  <c r="F5" i="3"/>
  <c r="F14" i="3"/>
  <c r="F24" i="3"/>
  <c r="F33" i="3"/>
  <c r="F39" i="3"/>
  <c r="F15" i="3"/>
  <c r="F26" i="3"/>
  <c r="F38" i="3"/>
  <c r="F8" i="3"/>
  <c r="F10" i="3"/>
  <c r="F19" i="3"/>
  <c r="F21" i="3"/>
  <c r="F23" i="3"/>
  <c r="F30" i="3"/>
  <c r="F32" i="3"/>
  <c r="F35" i="3"/>
  <c r="F42" i="3"/>
  <c r="F6" i="3"/>
  <c r="F17" i="3"/>
  <c r="F28" i="3"/>
  <c r="F40" i="3"/>
  <c r="E5" i="2" l="1"/>
  <c r="B5" i="2"/>
  <c r="E9" i="2"/>
  <c r="B9" i="2"/>
  <c r="E13" i="2"/>
  <c r="B13" i="2"/>
  <c r="B6" i="2"/>
  <c r="E6" i="2"/>
  <c r="B10" i="2"/>
  <c r="E10" i="2"/>
  <c r="B7" i="2"/>
  <c r="E7" i="2"/>
  <c r="B11" i="2"/>
  <c r="E11" i="2"/>
  <c r="B4" i="2"/>
  <c r="E4" i="2"/>
  <c r="E8" i="2"/>
  <c r="B8" i="2"/>
  <c r="E12" i="2"/>
  <c r="B12" i="2"/>
  <c r="F10" i="2"/>
  <c r="C13" i="2"/>
  <c r="F13" i="2"/>
  <c r="F11" i="2"/>
  <c r="F12" i="2"/>
  <c r="J3" i="10"/>
  <c r="M10" i="6"/>
  <c r="M8" i="6"/>
  <c r="M5" i="6"/>
  <c r="K14" i="4"/>
  <c r="M7" i="6"/>
  <c r="M13" i="6"/>
  <c r="M9" i="6"/>
  <c r="M6" i="6"/>
  <c r="P7" i="4"/>
  <c r="P12" i="4"/>
  <c r="M4" i="4"/>
  <c r="M12" i="6"/>
  <c r="M11" i="6"/>
  <c r="M4" i="6"/>
  <c r="M13" i="4"/>
  <c r="M11" i="4"/>
  <c r="M9" i="4"/>
  <c r="P8" i="4"/>
  <c r="M7" i="4"/>
  <c r="M6" i="4"/>
  <c r="M10" i="4"/>
  <c r="I3" i="10" l="1"/>
  <c r="P11" i="6"/>
  <c r="P10" i="6"/>
  <c r="P13" i="6"/>
  <c r="N14" i="6"/>
  <c r="N14" i="4"/>
  <c r="L14" i="4"/>
  <c r="M5" i="4"/>
  <c r="M14" i="4" s="1"/>
  <c r="P11" i="4"/>
  <c r="P4" i="4"/>
  <c r="P12" i="6"/>
  <c r="P6" i="4"/>
  <c r="P13" i="4"/>
  <c r="P10" i="4"/>
  <c r="P9" i="4"/>
  <c r="P5" i="4" l="1"/>
  <c r="P14" i="4" s="1"/>
  <c r="O14" i="4"/>
  <c r="E14" i="2" l="1"/>
  <c r="B14" i="2" l="1"/>
  <c r="E25" i="10" l="1"/>
  <c r="D9" i="9"/>
  <c r="D10" i="9" l="1"/>
  <c r="C10" i="9" s="1"/>
  <c r="E78" i="10"/>
  <c r="D8" i="9"/>
  <c r="C8" i="9" s="1"/>
  <c r="E57" i="10"/>
  <c r="C9" i="9"/>
  <c r="E56" i="10" l="1"/>
  <c r="I4" i="6"/>
  <c r="J4" i="6" s="1"/>
  <c r="D13" i="2" l="1"/>
  <c r="I13" i="2" s="1"/>
  <c r="G13" i="2"/>
  <c r="J13" i="2" s="1"/>
  <c r="D12" i="2"/>
  <c r="I12" i="2" s="1"/>
  <c r="G12" i="2"/>
  <c r="J12" i="2" s="1"/>
  <c r="D11" i="2"/>
  <c r="I11" i="2" s="1"/>
  <c r="G11" i="2"/>
  <c r="J11" i="2" s="1"/>
  <c r="G10" i="2" l="1"/>
  <c r="J10" i="2" s="1"/>
  <c r="D10" i="2"/>
  <c r="I10" i="2" s="1"/>
  <c r="H4" i="10" l="1"/>
  <c r="H3" i="10" s="1"/>
  <c r="E7" i="9"/>
  <c r="G4" i="10"/>
  <c r="G3" i="10" s="1"/>
  <c r="G7" i="9"/>
  <c r="F7" i="9"/>
  <c r="F6" i="6" s="1"/>
  <c r="F4" i="10"/>
  <c r="F3" i="10" s="1"/>
  <c r="H7" i="9"/>
  <c r="D7" i="9"/>
  <c r="D13" i="9" s="1"/>
  <c r="I7" i="9"/>
  <c r="E4" i="10" l="1"/>
  <c r="E3" i="10" s="1"/>
  <c r="H13" i="9"/>
  <c r="F8" i="6"/>
  <c r="F5" i="6"/>
  <c r="E13" i="9"/>
  <c r="O6" i="6"/>
  <c r="F6" i="2" s="1"/>
  <c r="G6" i="2" s="1"/>
  <c r="J6" i="2" s="1"/>
  <c r="G6" i="6"/>
  <c r="F7" i="6"/>
  <c r="G13" i="9"/>
  <c r="F9" i="6"/>
  <c r="I13" i="9"/>
  <c r="F13" i="9"/>
  <c r="C7" i="9"/>
  <c r="C13" i="9" s="1"/>
  <c r="F4" i="6"/>
  <c r="P6" i="6" l="1"/>
  <c r="C6" i="2"/>
  <c r="D6" i="2" s="1"/>
  <c r="I6" i="2" s="1"/>
  <c r="G4" i="6"/>
  <c r="O4" i="6"/>
  <c r="F4" i="2" s="1"/>
  <c r="O9" i="6"/>
  <c r="F9" i="2" s="1"/>
  <c r="G9" i="2" s="1"/>
  <c r="J9" i="2" s="1"/>
  <c r="G9" i="6"/>
  <c r="O5" i="6"/>
  <c r="F5" i="2" s="1"/>
  <c r="G5" i="2" s="1"/>
  <c r="J5" i="2" s="1"/>
  <c r="G5" i="6"/>
  <c r="O7" i="6"/>
  <c r="F7" i="2" s="1"/>
  <c r="G7" i="2" s="1"/>
  <c r="J7" i="2" s="1"/>
  <c r="G7" i="6"/>
  <c r="G8" i="6"/>
  <c r="O8" i="6"/>
  <c r="F8" i="2" s="1"/>
  <c r="G8" i="2" s="1"/>
  <c r="J8" i="2" s="1"/>
  <c r="C4" i="2" l="1"/>
  <c r="P5" i="6"/>
  <c r="C5" i="2"/>
  <c r="D5" i="2" s="1"/>
  <c r="I5" i="2" s="1"/>
  <c r="P8" i="6"/>
  <c r="C8" i="2"/>
  <c r="D8" i="2" s="1"/>
  <c r="I8" i="2" s="1"/>
  <c r="P7" i="6"/>
  <c r="C7" i="2"/>
  <c r="D7" i="2" s="1"/>
  <c r="I7" i="2" s="1"/>
  <c r="P9" i="6"/>
  <c r="C9" i="2"/>
  <c r="D9" i="2" s="1"/>
  <c r="I9" i="2" s="1"/>
  <c r="P4" i="6"/>
  <c r="O14" i="6"/>
  <c r="D4" i="2" l="1"/>
  <c r="I4" i="2" s="1"/>
  <c r="I14" i="2" s="1"/>
  <c r="G4" i="2"/>
  <c r="J4" i="2" s="1"/>
  <c r="F14" i="2"/>
  <c r="P14" i="6"/>
  <c r="C14" i="2"/>
  <c r="D14" i="2" l="1"/>
  <c r="G14" i="2"/>
  <c r="K4" i="2" l="1"/>
  <c r="J14" i="2"/>
  <c r="K5" i="2" l="1"/>
  <c r="K6" i="2" s="1"/>
  <c r="K7" i="2" s="1"/>
  <c r="K8" i="2" s="1"/>
  <c r="K9" i="2" s="1"/>
  <c r="K10" i="2" s="1"/>
  <c r="K11" i="2" s="1"/>
  <c r="K12" i="2" s="1"/>
  <c r="K13" i="2" s="1"/>
  <c r="L4" i="2"/>
  <c r="C6" i="7"/>
  <c r="C8" i="7"/>
  <c r="C2" i="7"/>
  <c r="C10" i="7"/>
  <c r="C4" i="7"/>
  <c r="L5" i="2" l="1"/>
  <c r="L6" i="2" s="1"/>
  <c r="L7" i="2" s="1"/>
  <c r="L8" i="2" s="1"/>
  <c r="L9" i="2" s="1"/>
  <c r="L10" i="2" s="1"/>
  <c r="L11" i="2" s="1"/>
  <c r="L12" i="2" s="1"/>
  <c r="L13" i="2" s="1"/>
</calcChain>
</file>

<file path=xl/comments1.xml><?xml version="1.0" encoding="utf-8"?>
<comments xmlns="http://schemas.openxmlformats.org/spreadsheetml/2006/main">
  <authors>
    <author>Autor</author>
  </authors>
  <commentList>
    <comment ref="I14" authorId="0" shapeId="0">
      <text>
        <r>
          <rPr>
            <sz val="8"/>
            <color indexed="81"/>
            <rFont val="Tahoma"/>
            <family val="2"/>
            <charset val="238"/>
          </rPr>
          <t>ocakavame zapornu hodnotu
tato zaporna hodnota ma zodpovedat max. fin. pomoci z SF</t>
        </r>
      </text>
    </comment>
    <comment ref="J14" authorId="0" shapeId="0">
      <text>
        <r>
          <rPr>
            <sz val="8"/>
            <color indexed="81"/>
            <rFont val="Tahoma"/>
            <family val="2"/>
            <charset val="238"/>
          </rPr>
          <t>ocakavame kladnu hodnotu (moze byt aj nizko nad nulou)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G1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virtuálny server
cena za 1 jadro 24x7</t>
        </r>
      </text>
    </comment>
    <comment ref="I1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1TB storage</t>
        </r>
      </text>
    </comment>
    <comment ref="K1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1TB páskovej knižnice prepočítaný cez jednotku 200 TB kapacity / deň</t>
        </r>
      </text>
    </comment>
  </commentList>
</comments>
</file>

<file path=xl/sharedStrings.xml><?xml version="1.0" encoding="utf-8"?>
<sst xmlns="http://schemas.openxmlformats.org/spreadsheetml/2006/main" count="622" uniqueCount="211">
  <si>
    <t>Názov</t>
  </si>
  <si>
    <t>Popis</t>
  </si>
  <si>
    <t>Hodnota</t>
  </si>
  <si>
    <t>Životnosť projektu (t)</t>
  </si>
  <si>
    <t>Referenčné obdobie je počet rokov, na ktorý sa vo finančnej analýze (analýze nákladov a výnosov) uvádzajú predpovede. Predpovede týkajúce sa budúceho trendu projektu by sa mali formulovať na obdobie, ktoré je primerané jeho ekonomicky užitočnému trvaniu a ktoré je dosť dlhé na to, aby zahŕňalo jeho pravdepodobné dlhodobejšie dosahy. Ide o časové obdobie, kedy je možné overiť úspešnosť investície. Trvanie sa mení podľa povahy investície. Referenčný časový horizont v rokoch podľa sektorov je uvedený podľa prílohy 1 Delegovaného nariadenia Komisie (EÚ) 480/2014 z 3. marca 2014, ktorým sa dopĺňa všeobecné nariadenie.</t>
  </si>
  <si>
    <t>Referenčná diskontná sadzba (i)</t>
  </si>
  <si>
    <t>Sociálna diskontná sadzba (r)</t>
  </si>
  <si>
    <t>Cieľom CBA je preukázať pri štrukturálne významných investíciách, že ekonomická čistá súčasná hodnota za dané obdobie a pri stanovenej sociálnej diskontnej sadzbe je kladná.</t>
  </si>
  <si>
    <t>Diskontovanie odhadovaných nákladov a prínosov: keď sa odhadne tok ekonomických nákladov a prínosov, mala by sa uplatniť štandardná diskontovaná metodika peňažného toku pomocou sociálnej diskontnej sadzby</t>
  </si>
  <si>
    <t>Osobné náklady (Cper)</t>
  </si>
  <si>
    <t>Jednotka</t>
  </si>
  <si>
    <t>rok</t>
  </si>
  <si>
    <t>%</t>
  </si>
  <si>
    <t>EUR</t>
  </si>
  <si>
    <t xml:space="preserve">Diskontná sadzba, ktorá sa má používať vo finančnej analýze má informovať investora o alternatívnych kapitálových nákladoch. Môže sa za ňu považovať ušlý výnos najlepšieho alternatívneho projektu.
V prípade verejných investičných projektov spolufinancovaných z fondov sa stanovuje 4 % finančná diskontná sadzbu pre výpočet čistej súčasnej hodnoty investície v stálych cenách roku predloženia žiadosti o NFP.
</t>
  </si>
  <si>
    <t xml:space="preserve">Cper=(1011*1,358)/160, pričom 1373 EUR  je priemerná hrubá mzda vo verejnej správe za 3. štvrťrok 2014. Odvody (SP, ZP, SF) sú 35,8%. Fond pracovnej doby na 1 mesiac je 160 hodín (čas na prestávku nie je započítaný).  
Osobné náklady sú faktorom prevádzkových variabilných nákladov.  
</t>
  </si>
  <si>
    <t>EUR/hod</t>
  </si>
  <si>
    <t>Čistá súčasná hodnota z projektu</t>
  </si>
  <si>
    <t>Finančné prínosy</t>
  </si>
  <si>
    <t>Ekonomické prínosy</t>
  </si>
  <si>
    <t>koeficient obdobia</t>
  </si>
  <si>
    <t>Finančná (FNPV)</t>
  </si>
  <si>
    <t>Ekonomická (ENPV)</t>
  </si>
  <si>
    <t>Kumulovaná diskont. návratnosť ENPV</t>
  </si>
  <si>
    <t>Obdobie</t>
  </si>
  <si>
    <t>Alternat. 1</t>
  </si>
  <si>
    <t>Alternat. 2</t>
  </si>
  <si>
    <t>rozdiel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</si>
  <si>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</si>
  <si>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</si>
  <si>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</si>
  <si>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</si>
  <si>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</si>
  <si>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</si>
  <si>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</si>
  <si>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</si>
  <si>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</si>
  <si>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</si>
  <si>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SPOLU</t>
  </si>
  <si>
    <t>Alternat. A</t>
  </si>
  <si>
    <t>Alternat. B</t>
  </si>
  <si>
    <t>Cashflow projektu</t>
  </si>
  <si>
    <t>Finančný cashflow</t>
  </si>
  <si>
    <t>Ekonomický cashflow</t>
  </si>
  <si>
    <t>počet / rok</t>
  </si>
  <si>
    <t>hod.</t>
  </si>
  <si>
    <t>počet</t>
  </si>
  <si>
    <t>Kvalitatívne prínosy</t>
  </si>
  <si>
    <t>Parameter</t>
  </si>
  <si>
    <t>Nepriame prínosy</t>
  </si>
  <si>
    <t>Prínosy spolu</t>
  </si>
  <si>
    <t>Kvalitatívne prínosy vo finančnom vyjadrení</t>
  </si>
  <si>
    <t>Organizácia</t>
  </si>
  <si>
    <t>Ulica</t>
  </si>
  <si>
    <t>PSČ</t>
  </si>
  <si>
    <t>Web</t>
  </si>
  <si>
    <t>IČO</t>
  </si>
  <si>
    <t>Spracovateľ</t>
  </si>
  <si>
    <t xml:space="preserve">    Titul, Meno, Priezvisko</t>
  </si>
  <si>
    <t xml:space="preserve">Kontakt na spracovateľa    </t>
  </si>
  <si>
    <t xml:space="preserve">    Email, telefón</t>
  </si>
  <si>
    <t>Hlavička tabuľky</t>
  </si>
  <si>
    <t>Popisná informácia</t>
  </si>
  <si>
    <t>Metodický pokyn k vypracovaniu finančnej analýzy projektu, analýzy nákladov a prínosov projektu a finančnej analýzy žiadateľa o NFP v programovom období 2014 – 2020.</t>
  </si>
  <si>
    <t>Jednotlivé informácie sú farebne odlíšené nasledovne:</t>
  </si>
  <si>
    <t>Automaticky vypočitavané hodnoty</t>
  </si>
  <si>
    <t>Miesto na vpisovanie vlastných hodnôt</t>
  </si>
  <si>
    <t>Preddefinované konštanty</t>
  </si>
  <si>
    <t>HW</t>
  </si>
  <si>
    <t>SW</t>
  </si>
  <si>
    <t>Služby</t>
  </si>
  <si>
    <t>Osobné náklady</t>
  </si>
  <si>
    <t>Fixné výdavky</t>
  </si>
  <si>
    <t>Variabilné výdavky</t>
  </si>
  <si>
    <t>Výdavky spolu</t>
  </si>
  <si>
    <t>% zmena</t>
  </si>
  <si>
    <t>ENPV</t>
  </si>
  <si>
    <t>cloudová služba 1</t>
  </si>
  <si>
    <t>cloudová služba 2</t>
  </si>
  <si>
    <t>cloudová služba 3</t>
  </si>
  <si>
    <t>cloudová služba N</t>
  </si>
  <si>
    <t>Spotrebovávané cloudové služby
Parameter je vyhodnocovaný ako úspora z prevádzky (v časti prínosy)</t>
  </si>
  <si>
    <t>Úspora z prevádzky pri využívaní cloudových služieb</t>
  </si>
  <si>
    <t>Pre projekty zamerané na cloudové služby</t>
  </si>
  <si>
    <t>Výška indikatívneho poplatku</t>
  </si>
  <si>
    <t>Počet zamestnancov potrebných na zriadenie služby</t>
  </si>
  <si>
    <t>Čas zriadenia poskytovanej služby</t>
  </si>
  <si>
    <t>Počet poskytnutých cloudových služieb</t>
  </si>
  <si>
    <t>Indikované prínosy pri poskytovaní cloudových služieb</t>
  </si>
  <si>
    <t>Príloha pre výpočet TCO a čistej súčasnej hodnoty z projektu</t>
  </si>
  <si>
    <t>Názov riešenia</t>
  </si>
  <si>
    <t>**</t>
  </si>
  <si>
    <t xml:space="preserve">Prvý rok, ktorým výpočet CBA a TCO začína, rok začatia projektu </t>
  </si>
  <si>
    <t>Náklady na obstaranie a prevádzku HW</t>
  </si>
  <si>
    <t>HW položka 1</t>
  </si>
  <si>
    <t>HW položka 2</t>
  </si>
  <si>
    <t>Účet/skupina výdavkov</t>
  </si>
  <si>
    <t>Kód EKO klasifikácie</t>
  </si>
  <si>
    <t>Obstaranie</t>
  </si>
  <si>
    <t>Nákup, inštalácia a sprevádzkovanie HW 
vrátane systémového SW</t>
  </si>
  <si>
    <t>022 Samostatné hnuteľné veci
 a súbory hnuteľných vecí</t>
  </si>
  <si>
    <t>Nákup, inštalácia a sprevádzkovanie HW
 vrátane systémového SW</t>
  </si>
  <si>
    <t>Školenia spojené s HW</t>
  </si>
  <si>
    <t>518 Ostatné služby</t>
  </si>
  <si>
    <t>Prevádzka riešenia</t>
  </si>
  <si>
    <t>Poplatky dodávateľovi podpory HW - údržba/maintenance</t>
  </si>
  <si>
    <t>511 Opravy a udržiavanie</t>
  </si>
  <si>
    <t>Upgrade HW</t>
  </si>
  <si>
    <t>Náklady na priestory, energie</t>
  </si>
  <si>
    <t>Personálne náklady spojené s prevádzkou HW</t>
  </si>
  <si>
    <t>Náklady na obstaranie a prevádzku SW</t>
  </si>
  <si>
    <t>Aplikačný modul 1</t>
  </si>
  <si>
    <t>Aplikačný modul 2</t>
  </si>
  <si>
    <t>SW produkty</t>
  </si>
  <si>
    <t>Obstaranie, inštalácia SW produktu vrátane licencie k SW</t>
  </si>
  <si>
    <t>013 Softvér</t>
  </si>
  <si>
    <t>Aplikácie</t>
  </si>
  <si>
    <t>Vytvorenie aplikácie</t>
  </si>
  <si>
    <t>Školenia spojené so SW a aplikáciou</t>
  </si>
  <si>
    <t>Prevádzka vytvoreného riešenia</t>
  </si>
  <si>
    <t>Poplatky vlastníkovi SW produktu - údržba / support k licenciám</t>
  </si>
  <si>
    <t>Upgrade SW produktu</t>
  </si>
  <si>
    <t>Poplatky za udržanie funkčnosti / dostupnosti aplikácie / update</t>
  </si>
  <si>
    <t>Aplikačná podpora / helpdesk</t>
  </si>
  <si>
    <t>Rozvoj - doplnenie funkcionality aplikácie / upgrade</t>
  </si>
  <si>
    <t>Personálne náklady spojené s prevádzkou SW produktu a aplikácie</t>
  </si>
  <si>
    <t>521 Mzdové výdavky</t>
  </si>
  <si>
    <t>Celkové náklady na vlastníctvo (TCO)</t>
  </si>
  <si>
    <t>Rok</t>
  </si>
  <si>
    <t>P.č.</t>
  </si>
  <si>
    <t>Spolu</t>
  </si>
  <si>
    <t>SW produkty - sumár obstaranie</t>
  </si>
  <si>
    <t>SW produkty - sumár prevádzka</t>
  </si>
  <si>
    <t>Aplikácie - sumár obstaranie</t>
  </si>
  <si>
    <t>Aplikácie - sumár prevádzka</t>
  </si>
  <si>
    <t>HW sumár obstaranie</t>
  </si>
  <si>
    <t>HW sumár prevádzka</t>
  </si>
  <si>
    <t xml:space="preserve">Spolu </t>
  </si>
  <si>
    <t>Náklady na dodávateľa spojené s prevádzkou SW</t>
  </si>
  <si>
    <t>Náklady na dodávateľa spojené s prevádzkou HW</t>
  </si>
  <si>
    <t>Personálne náklady*</t>
  </si>
  <si>
    <t>Náklady na priestory a energie</t>
  </si>
  <si>
    <t xml:space="preserve">Spolu** </t>
  </si>
  <si>
    <t>Poznámky:</t>
  </si>
  <si>
    <t>*</t>
  </si>
  <si>
    <t>V pripade riešenia podpory daného IKT formou  outsourcingu, alebo(a) prenájmu , postačuje uviesť celkovú hodnotu, ak nie je možné výdavky štrukturovane rozdeliť</t>
  </si>
  <si>
    <t>Všetky výdavkové položky sú automaticky vypočítané na základe údajov uvedených v záložkách TCO, spotrebované cloudové služby a Parametre - Cloud</t>
  </si>
  <si>
    <t>Kód ISVS z MetaIS</t>
  </si>
  <si>
    <t>Číslo projektu ITMS</t>
  </si>
  <si>
    <t>Počet používateľov :</t>
  </si>
  <si>
    <t>Náklady na existujúce riešenie
(pôvodné riešenie pred realizáciou projektu OP II), ktoré bolo nahradené</t>
  </si>
  <si>
    <t>112 Zásoby</t>
  </si>
  <si>
    <t>Vytvorenie riešenia - obstaranie</t>
  </si>
  <si>
    <t>Personálne náklady existujúceho riešenia - náklady na zamestnancov priamo vykonávajúcich podporu daného IKT</t>
  </si>
  <si>
    <t>Server pole typ 1</t>
  </si>
  <si>
    <t>Server pole typ 2</t>
  </si>
  <si>
    <t>Server typ 1</t>
  </si>
  <si>
    <t>HW položka 3</t>
  </si>
  <si>
    <t>HW položka 4</t>
  </si>
  <si>
    <t>HW položka 5</t>
  </si>
  <si>
    <t>HW položka 6</t>
  </si>
  <si>
    <t>Diskové pole typ 1</t>
  </si>
  <si>
    <t>Pásková knižnica</t>
  </si>
  <si>
    <t>Diskové pole typ 2</t>
  </si>
  <si>
    <t>HW položka 7</t>
  </si>
  <si>
    <t xml:space="preserve">Manažment </t>
  </si>
  <si>
    <t>HW položka 8</t>
  </si>
  <si>
    <t>HW položka 9</t>
  </si>
  <si>
    <t>HW položka 10</t>
  </si>
  <si>
    <t>HW položka 11</t>
  </si>
  <si>
    <t>HW položka 12</t>
  </si>
  <si>
    <t>LAN,SAN,WAN</t>
  </si>
  <si>
    <t>Infraštruktúrna bezpečnosť</t>
  </si>
  <si>
    <t>DR infrašktruktúra</t>
  </si>
  <si>
    <t>Pasívna infraštruktúra vrátane kábeláže a rozvádzačov</t>
  </si>
  <si>
    <t>Technologická infraštruktúra</t>
  </si>
  <si>
    <t>Aplikačný modul 3</t>
  </si>
  <si>
    <t>Aplikačný modul 4</t>
  </si>
  <si>
    <t>Aplikačný modul 5</t>
  </si>
  <si>
    <t>Aplikačný modul 6</t>
  </si>
  <si>
    <t>Aplikačný modul 7</t>
  </si>
  <si>
    <t>Aplikačný modul 8</t>
  </si>
  <si>
    <t>Aplikačný modul 9</t>
  </si>
  <si>
    <t>SW - zálohovací SW</t>
  </si>
  <si>
    <t>SW - manažment virtualizácie</t>
  </si>
  <si>
    <t>SW - Orchestrátor</t>
  </si>
  <si>
    <t>SW - Balík orchestračných skriptov</t>
  </si>
  <si>
    <t>SW - Monitoring a servis desk</t>
  </si>
  <si>
    <t>SW - Node licencie</t>
  </si>
  <si>
    <t xml:space="preserve">Licencie OS </t>
  </si>
  <si>
    <t>Virtualizačná platforma</t>
  </si>
  <si>
    <t>SW pre DR</t>
  </si>
  <si>
    <t xml:space="preserve">cena rack </t>
  </si>
  <si>
    <t>za rok</t>
  </si>
  <si>
    <t>Služby výpoctového výkonu</t>
  </si>
  <si>
    <t>Služby úložiska údajov</t>
  </si>
  <si>
    <t>Služby pripojenia do špecifickej siete</t>
  </si>
  <si>
    <t>Služby 
zálohovania</t>
  </si>
  <si>
    <t>Podporné aktivity</t>
  </si>
  <si>
    <t>Projektové riadenie</t>
  </si>
  <si>
    <t>Publicita a informovanosť</t>
  </si>
  <si>
    <t>Oprávnené výdavky projektu</t>
  </si>
  <si>
    <t>Celková výška</t>
  </si>
  <si>
    <t>z toho BSK</t>
  </si>
  <si>
    <t>z toho BBSK</t>
  </si>
  <si>
    <t>Výdavky lokalizované v BSK</t>
  </si>
  <si>
    <t>EU zdroj</t>
  </si>
  <si>
    <t>SR zdroj</t>
  </si>
  <si>
    <t>Pro-rata</t>
  </si>
  <si>
    <t>Celkom</t>
  </si>
  <si>
    <t>Výdavky lokalizované v BBSK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</si>
</sst>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6" formatCode="#,##0\ &quot;€&quot;;[Red]\-#,##0\ &quot;€&quot;"/>
    <numFmt numFmtId="8" formatCode="#,##0.00\ &quot;€&quot;;[Red]\-#,##0.00\ &quot;€&quot;"/>
    <numFmt numFmtId="164" formatCode="_-* #,##0.00\ &quot;EUR&quot;_-;\-* #,##0.00\ &quot;EUR&quot;_-;_-* &quot;-&quot;??\ &quot;EUR&quot;_-;_-@_-"/>
    <numFmt numFmtId="165" formatCode="#,##0.00\ &quot;€&quot;"/>
  </numFmts>
  <fonts count="4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1"/>
      <name val="Arial Narrow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color indexed="81"/>
      <name val="Tahoma"/>
      <family val="2"/>
      <charset val="238"/>
    </font>
    <font>
      <sz val="10"/>
      <color indexed="18"/>
      <name val="Arial"/>
      <family val="2"/>
      <charset val="238"/>
    </font>
    <font>
      <sz val="11"/>
      <color theme="1"/>
      <name val="Calibri"/>
      <family val="2"/>
      <charset val="238"/>
    </font>
    <font>
      <b/>
      <sz val="24"/>
      <color rgb="FF000000"/>
      <name val="Calibri"/>
      <family val="2"/>
      <charset val="238"/>
    </font>
    <font>
      <b/>
      <sz val="11"/>
      <color rgb="FF000000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i/>
      <sz val="11"/>
      <color rgb="FF00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i/>
      <sz val="8"/>
      <color rgb="FF000000"/>
      <name val="Arial Narrow"/>
      <family val="2"/>
      <charset val="238"/>
    </font>
    <font>
      <b/>
      <sz val="8"/>
      <color rgb="FFFA7D00"/>
      <name val="Calibri"/>
      <family val="2"/>
      <charset val="238"/>
      <scheme val="minor"/>
    </font>
    <font>
      <sz val="9"/>
      <color rgb="FF006100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11"/>
      <color rgb="FF9C65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color rgb="FFFF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rgb="FFFF0000"/>
      <name val="Arial Unicode MS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rgb="FF000000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</fills>
  <borders count="129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/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medium">
        <color indexed="64"/>
      </right>
      <top/>
      <bottom style="thin">
        <color rgb="FF7F7F7F"/>
      </bottom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  <border>
      <left/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/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/>
      <diagonal/>
    </border>
    <border>
      <left style="thin">
        <color rgb="FFB2B2B2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indexed="64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 style="medium">
        <color indexed="64"/>
      </right>
      <top style="medium">
        <color indexed="64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/>
      <diagonal/>
    </border>
    <border>
      <left style="thin">
        <color rgb="FF7F7F7F"/>
      </left>
      <right style="medium">
        <color indexed="64"/>
      </right>
      <top style="thin">
        <color rgb="FF7F7F7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 style="thin">
        <color rgb="FFB2B2B2"/>
      </left>
      <right style="medium">
        <color indexed="64"/>
      </right>
      <top style="thin">
        <color rgb="FFB2B2B2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/>
      <diagonal/>
    </border>
    <border>
      <left style="thin">
        <color rgb="FF7F7F7F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/>
      <bottom style="thin">
        <color rgb="FFB2B2B2"/>
      </bottom>
      <diagonal/>
    </border>
    <border>
      <left style="thin">
        <color rgb="FF7F7F7F"/>
      </left>
      <right style="thin">
        <color rgb="FF7F7F7F"/>
      </right>
      <top/>
      <bottom/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7F7F7F"/>
      </right>
      <top/>
      <bottom/>
      <diagonal/>
    </border>
    <border>
      <left style="medium">
        <color indexed="64"/>
      </left>
      <right/>
      <top/>
      <bottom style="thin">
        <color rgb="FF7F7F7F"/>
      </bottom>
      <diagonal/>
    </border>
    <border>
      <left style="medium">
        <color indexed="64"/>
      </left>
      <right/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thin">
        <color rgb="FF7F7F7F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7">
    <xf numFmtId="0" fontId="0" fillId="0" borderId="0"/>
    <xf numFmtId="0" fontId="6" fillId="4" borderId="0" applyNumberFormat="0" applyBorder="0" applyAlignment="0" applyProtection="0"/>
    <xf numFmtId="0" fontId="7" fillId="5" borderId="16" applyNumberFormat="0" applyAlignment="0" applyProtection="0"/>
    <xf numFmtId="0" fontId="2" fillId="6" borderId="17" applyNumberFormat="0" applyFont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</cellStyleXfs>
  <cellXfs count="400">
    <xf numFmtId="0" fontId="0" fillId="0" borderId="0" xfId="0"/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justify" vertical="top" wrapText="1"/>
    </xf>
    <xf numFmtId="0" fontId="4" fillId="0" borderId="0" xfId="0" applyFont="1" applyAlignment="1">
      <alignment vertical="top"/>
    </xf>
    <xf numFmtId="0" fontId="5" fillId="3" borderId="4" xfId="0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justify" vertical="top" wrapText="1"/>
    </xf>
    <xf numFmtId="0" fontId="5" fillId="3" borderId="6" xfId="0" applyFont="1" applyFill="1" applyBorder="1" applyAlignment="1">
      <alignment horizontal="justify" vertical="top" wrapText="1"/>
    </xf>
    <xf numFmtId="0" fontId="3" fillId="2" borderId="10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0" fillId="0" borderId="1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7" borderId="0" xfId="0" applyFill="1" applyBorder="1" applyAlignment="1">
      <alignment horizontal="left" vertical="top" wrapText="1"/>
    </xf>
    <xf numFmtId="0" fontId="4" fillId="7" borderId="14" xfId="0" applyFont="1" applyFill="1" applyBorder="1" applyAlignment="1">
      <alignment horizontal="left" vertical="top" wrapText="1"/>
    </xf>
    <xf numFmtId="0" fontId="4" fillId="7" borderId="24" xfId="0" applyFont="1" applyFill="1" applyBorder="1" applyAlignment="1">
      <alignment horizontal="left" vertical="top" wrapText="1"/>
    </xf>
    <xf numFmtId="0" fontId="9" fillId="7" borderId="15" xfId="0" applyFont="1" applyFill="1" applyBorder="1" applyAlignment="1">
      <alignment horizontal="left" vertical="top" wrapText="1"/>
    </xf>
    <xf numFmtId="0" fontId="10" fillId="7" borderId="31" xfId="0" applyFont="1" applyFill="1" applyBorder="1" applyAlignment="1">
      <alignment horizontal="left" vertical="top" wrapText="1"/>
    </xf>
    <xf numFmtId="0" fontId="0" fillId="7" borderId="32" xfId="0" applyFill="1" applyBorder="1" applyAlignment="1">
      <alignment horizontal="left" vertical="top" wrapText="1"/>
    </xf>
    <xf numFmtId="0" fontId="0" fillId="8" borderId="15" xfId="0" applyFill="1" applyBorder="1" applyAlignment="1">
      <alignment vertical="top" wrapText="1"/>
    </xf>
    <xf numFmtId="0" fontId="0" fillId="8" borderId="26" xfId="0" applyFill="1" applyBorder="1" applyAlignment="1">
      <alignment vertical="top" wrapText="1"/>
    </xf>
    <xf numFmtId="0" fontId="11" fillId="8" borderId="5" xfId="0" applyFont="1" applyFill="1" applyBorder="1" applyAlignment="1">
      <alignment vertical="top" wrapText="1"/>
    </xf>
    <xf numFmtId="2" fontId="0" fillId="0" borderId="0" xfId="0" applyNumberFormat="1"/>
    <xf numFmtId="0" fontId="0" fillId="0" borderId="0" xfId="0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7" borderId="0" xfId="0" applyFill="1" applyAlignment="1">
      <alignment horizontal="left" vertical="top" wrapText="1"/>
    </xf>
    <xf numFmtId="0" fontId="9" fillId="7" borderId="0" xfId="0" applyFont="1" applyFill="1" applyAlignment="1">
      <alignment horizontal="left" vertical="top" wrapText="1"/>
    </xf>
    <xf numFmtId="0" fontId="9" fillId="8" borderId="0" xfId="0" applyFont="1" applyFill="1" applyAlignment="1">
      <alignment horizontal="left" vertical="top" wrapText="1"/>
    </xf>
    <xf numFmtId="0" fontId="9" fillId="8" borderId="0" xfId="0" applyFont="1" applyFill="1" applyBorder="1" applyAlignment="1">
      <alignment horizontal="center" vertical="top" wrapText="1"/>
    </xf>
    <xf numFmtId="0" fontId="12" fillId="8" borderId="6" xfId="0" applyFont="1" applyFill="1" applyBorder="1" applyAlignment="1">
      <alignment horizontal="center" vertical="top" wrapText="1"/>
    </xf>
    <xf numFmtId="0" fontId="9" fillId="8" borderId="20" xfId="0" applyFont="1" applyFill="1" applyBorder="1" applyAlignment="1">
      <alignment horizontal="center" vertical="top" wrapText="1"/>
    </xf>
    <xf numFmtId="0" fontId="9" fillId="8" borderId="19" xfId="0" applyFont="1" applyFill="1" applyBorder="1" applyAlignment="1">
      <alignment horizontal="center" vertical="top" wrapText="1"/>
    </xf>
    <xf numFmtId="0" fontId="0" fillId="7" borderId="18" xfId="0" applyFill="1" applyBorder="1" applyAlignment="1">
      <alignment horizontal="left" vertical="top" wrapText="1"/>
    </xf>
    <xf numFmtId="0" fontId="9" fillId="8" borderId="0" xfId="0" applyFont="1" applyFill="1" applyBorder="1" applyAlignment="1">
      <alignment horizontal="left" vertical="top" wrapText="1"/>
    </xf>
    <xf numFmtId="0" fontId="0" fillId="8" borderId="25" xfId="0" applyFill="1" applyBorder="1" applyAlignment="1">
      <alignment vertical="top" wrapText="1"/>
    </xf>
    <xf numFmtId="0" fontId="11" fillId="8" borderId="27" xfId="0" applyFont="1" applyFill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4" fontId="7" fillId="5" borderId="16" xfId="2" applyNumberFormat="1" applyAlignment="1">
      <alignment horizontal="right" vertical="top" wrapText="1"/>
    </xf>
    <xf numFmtId="3" fontId="7" fillId="5" borderId="36" xfId="2" applyNumberFormat="1" applyBorder="1" applyAlignment="1">
      <alignment horizontal="right" vertical="top" wrapText="1"/>
    </xf>
    <xf numFmtId="4" fontId="7" fillId="5" borderId="36" xfId="2" applyNumberFormat="1" applyBorder="1" applyAlignment="1">
      <alignment horizontal="right" vertical="top" wrapText="1"/>
    </xf>
    <xf numFmtId="0" fontId="9" fillId="8" borderId="6" xfId="0" applyFont="1" applyFill="1" applyBorder="1" applyAlignment="1">
      <alignment horizontal="left" vertical="top" wrapText="1"/>
    </xf>
    <xf numFmtId="3" fontId="7" fillId="5" borderId="37" xfId="2" applyNumberFormat="1" applyBorder="1" applyAlignment="1">
      <alignment horizontal="right" vertical="top" wrapText="1"/>
    </xf>
    <xf numFmtId="4" fontId="7" fillId="5" borderId="37" xfId="2" applyNumberFormat="1" applyBorder="1" applyAlignment="1">
      <alignment horizontal="right" vertical="top" wrapText="1"/>
    </xf>
    <xf numFmtId="2" fontId="6" fillId="4" borderId="5" xfId="1" applyNumberFormat="1" applyBorder="1" applyAlignment="1">
      <alignment horizontal="right" vertical="top" wrapText="1"/>
    </xf>
    <xf numFmtId="0" fontId="7" fillId="5" borderId="16" xfId="2" applyAlignment="1">
      <alignment horizontal="left" vertical="top"/>
    </xf>
    <xf numFmtId="0" fontId="0" fillId="0" borderId="39" xfId="0" applyBorder="1" applyAlignment="1">
      <alignment horizontal="left" vertical="top" wrapText="1"/>
    </xf>
    <xf numFmtId="0" fontId="0" fillId="0" borderId="40" xfId="0" applyBorder="1" applyAlignment="1">
      <alignment horizontal="left" vertical="top" wrapText="1"/>
    </xf>
    <xf numFmtId="0" fontId="0" fillId="0" borderId="41" xfId="0" applyBorder="1" applyAlignment="1">
      <alignment horizontal="left" vertical="top" wrapText="1"/>
    </xf>
    <xf numFmtId="4" fontId="7" fillId="5" borderId="42" xfId="2" applyNumberForma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4" fontId="7" fillId="5" borderId="44" xfId="2" applyNumberFormat="1" applyBorder="1" applyAlignment="1">
      <alignment horizontal="right" vertical="top" wrapText="1"/>
    </xf>
    <xf numFmtId="4" fontId="7" fillId="5" borderId="45" xfId="2" applyNumberFormat="1" applyBorder="1" applyAlignment="1">
      <alignment horizontal="right" vertical="top" wrapText="1"/>
    </xf>
    <xf numFmtId="4" fontId="7" fillId="5" borderId="46" xfId="2" applyNumberFormat="1" applyBorder="1" applyAlignment="1">
      <alignment horizontal="right" vertical="top" wrapText="1"/>
    </xf>
    <xf numFmtId="4" fontId="7" fillId="5" borderId="47" xfId="2" applyNumberFormat="1" applyBorder="1" applyAlignment="1">
      <alignment horizontal="right" vertical="top" wrapText="1"/>
    </xf>
    <xf numFmtId="4" fontId="7" fillId="5" borderId="48" xfId="2" applyNumberFormat="1" applyBorder="1" applyAlignment="1">
      <alignment horizontal="right" vertical="top" wrapText="1"/>
    </xf>
    <xf numFmtId="4" fontId="7" fillId="5" borderId="49" xfId="2" applyNumberFormat="1" applyBorder="1" applyAlignment="1">
      <alignment horizontal="right" vertical="top" wrapText="1"/>
    </xf>
    <xf numFmtId="0" fontId="14" fillId="6" borderId="53" xfId="3" applyFont="1" applyBorder="1" applyAlignment="1">
      <alignment horizontal="right" vertical="top" wrapText="1"/>
    </xf>
    <xf numFmtId="0" fontId="0" fillId="0" borderId="13" xfId="0" applyBorder="1" applyAlignment="1">
      <alignment horizontal="left" vertical="top" wrapText="1"/>
    </xf>
    <xf numFmtId="3" fontId="7" fillId="5" borderId="54" xfId="2" applyNumberFormat="1" applyBorder="1" applyAlignment="1">
      <alignment horizontal="right" vertical="top" wrapText="1"/>
    </xf>
    <xf numFmtId="3" fontId="7" fillId="5" borderId="42" xfId="2" applyNumberFormat="1" applyBorder="1" applyAlignment="1">
      <alignment horizontal="right" vertical="top" wrapText="1"/>
    </xf>
    <xf numFmtId="0" fontId="14" fillId="6" borderId="56" xfId="3" applyFont="1" applyBorder="1" applyAlignment="1">
      <alignment horizontal="right" vertical="top" wrapText="1"/>
    </xf>
    <xf numFmtId="0" fontId="14" fillId="6" borderId="57" xfId="3" applyFont="1" applyBorder="1" applyAlignment="1">
      <alignment horizontal="right" vertical="top" wrapText="1"/>
    </xf>
    <xf numFmtId="0" fontId="14" fillId="6" borderId="17" xfId="3" applyFont="1" applyBorder="1" applyAlignment="1">
      <alignment horizontal="right" vertical="top" wrapText="1"/>
    </xf>
    <xf numFmtId="0" fontId="14" fillId="6" borderId="58" xfId="3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3" fontId="7" fillId="5" borderId="46" xfId="2" applyNumberFormat="1" applyBorder="1" applyAlignment="1">
      <alignment horizontal="right" vertical="top" wrapText="1"/>
    </xf>
    <xf numFmtId="3" fontId="7" fillId="5" borderId="44" xfId="2" applyNumberFormat="1" applyBorder="1" applyAlignment="1">
      <alignment horizontal="right" vertical="top" wrapText="1"/>
    </xf>
    <xf numFmtId="3" fontId="7" fillId="5" borderId="45" xfId="2" applyNumberFormat="1" applyBorder="1" applyAlignment="1">
      <alignment horizontal="right" vertical="top" wrapText="1"/>
    </xf>
    <xf numFmtId="0" fontId="14" fillId="6" borderId="59" xfId="3" applyFont="1" applyBorder="1" applyAlignment="1">
      <alignment horizontal="right" vertical="top" wrapText="1"/>
    </xf>
    <xf numFmtId="0" fontId="14" fillId="6" borderId="60" xfId="3" applyFont="1" applyBorder="1" applyAlignment="1">
      <alignment horizontal="right" vertical="top" wrapText="1"/>
    </xf>
    <xf numFmtId="3" fontId="7" fillId="5" borderId="50" xfId="2" applyNumberFormat="1" applyBorder="1" applyAlignment="1">
      <alignment horizontal="right" vertical="top" wrapText="1"/>
    </xf>
    <xf numFmtId="3" fontId="7" fillId="5" borderId="51" xfId="2" applyNumberFormat="1" applyBorder="1" applyAlignment="1">
      <alignment horizontal="right" vertical="top" wrapText="1"/>
    </xf>
    <xf numFmtId="3" fontId="7" fillId="5" borderId="52" xfId="2" applyNumberFormat="1" applyBorder="1" applyAlignment="1">
      <alignment horizontal="right" vertical="top" wrapText="1"/>
    </xf>
    <xf numFmtId="3" fontId="0" fillId="6" borderId="53" xfId="3" applyNumberFormat="1" applyFont="1" applyBorder="1" applyAlignment="1">
      <alignment horizontal="right" vertical="top" wrapText="1"/>
    </xf>
    <xf numFmtId="0" fontId="14" fillId="6" borderId="61" xfId="3" applyFont="1" applyBorder="1" applyAlignment="1">
      <alignment horizontal="right" vertical="top" wrapText="1"/>
    </xf>
    <xf numFmtId="3" fontId="0" fillId="6" borderId="17" xfId="3" applyNumberFormat="1" applyFont="1" applyBorder="1" applyAlignment="1">
      <alignment horizontal="right" vertical="top" wrapText="1"/>
    </xf>
    <xf numFmtId="3" fontId="0" fillId="6" borderId="59" xfId="3" applyNumberFormat="1" applyFont="1" applyBorder="1" applyAlignment="1">
      <alignment horizontal="right" vertical="top" wrapText="1"/>
    </xf>
    <xf numFmtId="0" fontId="15" fillId="0" borderId="0" xfId="0" applyFont="1" applyBorder="1"/>
    <xf numFmtId="0" fontId="0" fillId="7" borderId="33" xfId="0" applyFill="1" applyBorder="1" applyAlignment="1">
      <alignment horizontal="left" vertical="top" wrapText="1"/>
    </xf>
    <xf numFmtId="0" fontId="0" fillId="7" borderId="6" xfId="0" applyFill="1" applyBorder="1" applyAlignment="1">
      <alignment horizontal="left" vertical="top" wrapText="1"/>
    </xf>
    <xf numFmtId="0" fontId="0" fillId="0" borderId="74" xfId="0" applyBorder="1" applyAlignment="1">
      <alignment horizontal="left" vertical="top" wrapText="1"/>
    </xf>
    <xf numFmtId="0" fontId="9" fillId="8" borderId="73" xfId="0" applyFont="1" applyFill="1" applyBorder="1" applyAlignment="1">
      <alignment horizontal="left" vertical="top" wrapText="1"/>
    </xf>
    <xf numFmtId="0" fontId="0" fillId="8" borderId="29" xfId="0" applyFill="1" applyBorder="1" applyAlignment="1">
      <alignment vertical="top" wrapText="1"/>
    </xf>
    <xf numFmtId="0" fontId="11" fillId="8" borderId="30" xfId="0" applyFont="1" applyFill="1" applyBorder="1" applyAlignment="1">
      <alignment vertical="top" wrapText="1"/>
    </xf>
    <xf numFmtId="4" fontId="7" fillId="5" borderId="75" xfId="2" applyNumberFormat="1" applyBorder="1" applyAlignment="1">
      <alignment horizontal="right" vertical="top" wrapText="1"/>
    </xf>
    <xf numFmtId="4" fontId="7" fillId="5" borderId="76" xfId="2" applyNumberFormat="1" applyBorder="1" applyAlignment="1">
      <alignment horizontal="right" vertical="top" wrapText="1"/>
    </xf>
    <xf numFmtId="4" fontId="7" fillId="5" borderId="77" xfId="2" applyNumberFormat="1" applyBorder="1" applyAlignment="1">
      <alignment horizontal="right" vertical="top" wrapText="1"/>
    </xf>
    <xf numFmtId="4" fontId="7" fillId="5" borderId="78" xfId="2" applyNumberFormat="1" applyBorder="1" applyAlignment="1">
      <alignment horizontal="right" vertical="top" wrapText="1"/>
    </xf>
    <xf numFmtId="4" fontId="7" fillId="5" borderId="79" xfId="2" applyNumberFormat="1" applyBorder="1" applyAlignment="1">
      <alignment horizontal="right" vertical="top" wrapText="1"/>
    </xf>
    <xf numFmtId="4" fontId="7" fillId="5" borderId="80" xfId="2" applyNumberFormat="1" applyBorder="1" applyAlignment="1">
      <alignment horizontal="right" vertical="top" wrapText="1"/>
    </xf>
    <xf numFmtId="4" fontId="7" fillId="5" borderId="81" xfId="2" applyNumberFormat="1" applyBorder="1" applyAlignment="1">
      <alignment horizontal="right" vertical="top" wrapText="1"/>
    </xf>
    <xf numFmtId="4" fontId="7" fillId="5" borderId="83" xfId="2" applyNumberFormat="1" applyBorder="1" applyAlignment="1">
      <alignment horizontal="right" vertical="top" wrapText="1"/>
    </xf>
    <xf numFmtId="0" fontId="0" fillId="0" borderId="82" xfId="0" applyBorder="1" applyAlignment="1">
      <alignment horizontal="left" vertical="top" wrapText="1"/>
    </xf>
    <xf numFmtId="0" fontId="10" fillId="7" borderId="35" xfId="0" applyFont="1" applyFill="1" applyBorder="1" applyAlignment="1">
      <alignment horizontal="left" vertical="top" wrapText="1"/>
    </xf>
    <xf numFmtId="0" fontId="0" fillId="7" borderId="27" xfId="0" applyFill="1" applyBorder="1" applyAlignment="1">
      <alignment horizontal="left" vertical="top" wrapText="1"/>
    </xf>
    <xf numFmtId="4" fontId="7" fillId="5" borderId="84" xfId="2" applyNumberFormat="1" applyBorder="1" applyAlignment="1">
      <alignment horizontal="right" vertical="top" wrapText="1"/>
    </xf>
    <xf numFmtId="4" fontId="7" fillId="5" borderId="85" xfId="2" applyNumberFormat="1" applyBorder="1" applyAlignment="1">
      <alignment horizontal="right" vertical="top" wrapText="1"/>
    </xf>
    <xf numFmtId="4" fontId="7" fillId="5" borderId="86" xfId="2" applyNumberFormat="1" applyBorder="1" applyAlignment="1">
      <alignment horizontal="right" vertical="top" wrapText="1"/>
    </xf>
    <xf numFmtId="0" fontId="0" fillId="7" borderId="8" xfId="0" applyFill="1" applyBorder="1" applyAlignment="1">
      <alignment horizontal="left" vertical="top" wrapText="1"/>
    </xf>
    <xf numFmtId="0" fontId="0" fillId="7" borderId="9" xfId="0" applyFill="1" applyBorder="1" applyAlignment="1">
      <alignment horizontal="left" vertical="top" wrapText="1"/>
    </xf>
    <xf numFmtId="0" fontId="6" fillId="4" borderId="87" xfId="1" applyBorder="1" applyAlignment="1">
      <alignment horizontal="right" vertical="top" wrapText="1"/>
    </xf>
    <xf numFmtId="4" fontId="7" fillId="5" borderId="88" xfId="2" applyNumberFormat="1" applyBorder="1" applyAlignment="1">
      <alignment horizontal="right" vertical="top" wrapText="1"/>
    </xf>
    <xf numFmtId="4" fontId="7" fillId="5" borderId="89" xfId="2" applyNumberFormat="1" applyBorder="1" applyAlignment="1">
      <alignment horizontal="right" vertical="top" wrapText="1"/>
    </xf>
    <xf numFmtId="4" fontId="7" fillId="5" borderId="90" xfId="2" applyNumberFormat="1" applyBorder="1" applyAlignment="1">
      <alignment horizontal="right" vertical="top" wrapText="1"/>
    </xf>
    <xf numFmtId="0" fontId="0" fillId="0" borderId="0" xfId="0" applyBorder="1" applyAlignment="1">
      <alignment horizontal="left" vertical="top" wrapText="1"/>
    </xf>
    <xf numFmtId="9" fontId="0" fillId="7" borderId="0" xfId="5" applyFont="1" applyFill="1"/>
    <xf numFmtId="0" fontId="0" fillId="7" borderId="0" xfId="0" applyFill="1" applyAlignment="1">
      <alignment wrapText="1"/>
    </xf>
    <xf numFmtId="0" fontId="0" fillId="0" borderId="0" xfId="0" applyAlignment="1">
      <alignment wrapText="1"/>
    </xf>
    <xf numFmtId="9" fontId="0" fillId="0" borderId="0" xfId="5" applyFont="1" applyAlignment="1">
      <alignment horizontal="left" vertical="top" wrapText="1"/>
    </xf>
    <xf numFmtId="3" fontId="7" fillId="5" borderId="16" xfId="2" applyNumberFormat="1" applyAlignment="1">
      <alignment horizontal="right" vertical="top" wrapText="1"/>
    </xf>
    <xf numFmtId="9" fontId="8" fillId="0" borderId="0" xfId="5" applyFont="1" applyAlignment="1">
      <alignment wrapText="1"/>
    </xf>
    <xf numFmtId="164" fontId="8" fillId="0" borderId="0" xfId="4" applyFont="1" applyAlignment="1">
      <alignment wrapText="1"/>
    </xf>
    <xf numFmtId="164" fontId="0" fillId="0" borderId="0" xfId="4" applyFont="1"/>
    <xf numFmtId="9" fontId="0" fillId="0" borderId="18" xfId="0" applyNumberFormat="1" applyBorder="1" applyAlignment="1">
      <alignment horizontal="left" vertical="top" wrapText="1"/>
    </xf>
    <xf numFmtId="0" fontId="8" fillId="7" borderId="0" xfId="0" applyFont="1" applyFill="1" applyAlignment="1">
      <alignment horizontal="center" vertical="center" wrapText="1"/>
    </xf>
    <xf numFmtId="4" fontId="7" fillId="5" borderId="51" xfId="2" applyNumberFormat="1" applyBorder="1" applyAlignment="1">
      <alignment horizontal="right" vertical="top" wrapText="1"/>
    </xf>
    <xf numFmtId="0" fontId="0" fillId="0" borderId="0" xfId="0" applyFill="1" applyAlignment="1">
      <alignment wrapText="1"/>
    </xf>
    <xf numFmtId="0" fontId="8" fillId="10" borderId="0" xfId="0" applyFont="1" applyFill="1" applyAlignment="1">
      <alignment wrapText="1"/>
    </xf>
    <xf numFmtId="4" fontId="7" fillId="5" borderId="22" xfId="2" applyNumberFormat="1" applyBorder="1" applyAlignment="1">
      <alignment horizontal="right" vertical="top" wrapText="1"/>
    </xf>
    <xf numFmtId="4" fontId="7" fillId="5" borderId="91" xfId="2" applyNumberFormat="1" applyBorder="1" applyAlignment="1">
      <alignment horizontal="right" vertical="top" wrapText="1"/>
    </xf>
    <xf numFmtId="4" fontId="7" fillId="5" borderId="38" xfId="2" applyNumberFormat="1" applyBorder="1" applyAlignment="1">
      <alignment horizontal="right" vertical="top" wrapText="1"/>
    </xf>
    <xf numFmtId="0" fontId="9" fillId="8" borderId="26" xfId="0" applyFont="1" applyFill="1" applyBorder="1" applyAlignment="1">
      <alignment horizontal="center" vertical="top" wrapText="1"/>
    </xf>
    <xf numFmtId="3" fontId="7" fillId="5" borderId="43" xfId="2" applyNumberFormat="1" applyBorder="1" applyAlignment="1">
      <alignment horizontal="righ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28" xfId="0" applyFont="1" applyBorder="1" applyAlignment="1">
      <alignment horizontal="left" vertical="top" wrapText="1"/>
    </xf>
    <xf numFmtId="4" fontId="7" fillId="5" borderId="94" xfId="2" applyNumberFormat="1" applyBorder="1" applyAlignment="1">
      <alignment horizontal="right" vertical="top" wrapText="1"/>
    </xf>
    <xf numFmtId="4" fontId="7" fillId="5" borderId="93" xfId="2" applyNumberFormat="1" applyBorder="1" applyAlignment="1">
      <alignment horizontal="right" vertical="top" wrapText="1"/>
    </xf>
    <xf numFmtId="0" fontId="6" fillId="4" borderId="56" xfId="1" applyBorder="1" applyAlignment="1">
      <alignment horizontal="right" vertical="top" wrapText="1"/>
    </xf>
    <xf numFmtId="0" fontId="6" fillId="4" borderId="17" xfId="1" applyBorder="1" applyAlignment="1">
      <alignment horizontal="right" vertical="top" wrapText="1"/>
    </xf>
    <xf numFmtId="0" fontId="6" fillId="4" borderId="53" xfId="1" applyBorder="1" applyAlignment="1">
      <alignment horizontal="right" vertical="top" wrapText="1"/>
    </xf>
    <xf numFmtId="0" fontId="6" fillId="4" borderId="95" xfId="1" applyBorder="1" applyAlignment="1">
      <alignment horizontal="right" vertical="top" wrapText="1"/>
    </xf>
    <xf numFmtId="0" fontId="6" fillId="4" borderId="59" xfId="1" applyBorder="1" applyAlignment="1">
      <alignment horizontal="right" vertical="top" wrapText="1"/>
    </xf>
    <xf numFmtId="4" fontId="6" fillId="4" borderId="36" xfId="1" applyNumberFormat="1" applyBorder="1" applyAlignment="1">
      <alignment horizontal="right" vertical="top" wrapText="1"/>
    </xf>
    <xf numFmtId="4" fontId="6" fillId="4" borderId="16" xfId="1" applyNumberFormat="1" applyBorder="1" applyAlignment="1">
      <alignment horizontal="right" vertical="top" wrapText="1"/>
    </xf>
    <xf numFmtId="4" fontId="6" fillId="4" borderId="43" xfId="1" applyNumberFormat="1" applyBorder="1" applyAlignment="1">
      <alignment horizontal="right" vertical="top" wrapText="1"/>
    </xf>
    <xf numFmtId="4" fontId="6" fillId="4" borderId="44" xfId="1" applyNumberFormat="1" applyBorder="1" applyAlignment="1">
      <alignment horizontal="right" vertical="top" wrapText="1"/>
    </xf>
    <xf numFmtId="4" fontId="7" fillId="5" borderId="96" xfId="2" applyNumberFormat="1" applyBorder="1" applyAlignment="1">
      <alignment horizontal="right" vertical="top" wrapText="1"/>
    </xf>
    <xf numFmtId="4" fontId="7" fillId="5" borderId="50" xfId="2" applyNumberFormat="1" applyBorder="1" applyAlignment="1">
      <alignment horizontal="right" vertical="top" wrapText="1"/>
    </xf>
    <xf numFmtId="49" fontId="29" fillId="0" borderId="0" xfId="0" applyNumberFormat="1" applyFont="1"/>
    <xf numFmtId="0" fontId="30" fillId="0" borderId="23" xfId="0" applyFont="1" applyBorder="1" applyAlignment="1"/>
    <xf numFmtId="0" fontId="9" fillId="7" borderId="22" xfId="0" applyFont="1" applyFill="1" applyBorder="1" applyAlignment="1">
      <alignment horizontal="center" vertical="top" wrapText="1"/>
    </xf>
    <xf numFmtId="0" fontId="0" fillId="7" borderId="22" xfId="0" applyFill="1" applyBorder="1" applyAlignment="1">
      <alignment horizontal="center" vertical="top" wrapText="1"/>
    </xf>
    <xf numFmtId="0" fontId="9" fillId="8" borderId="30" xfId="0" applyFont="1" applyFill="1" applyBorder="1" applyAlignment="1">
      <alignment horizontal="left" vertical="top" wrapText="1"/>
    </xf>
    <xf numFmtId="0" fontId="9" fillId="11" borderId="6" xfId="0" applyFont="1" applyFill="1" applyBorder="1" applyAlignment="1">
      <alignment horizontal="left" vertical="top" wrapText="1"/>
    </xf>
    <xf numFmtId="3" fontId="7" fillId="5" borderId="76" xfId="2" applyNumberFormat="1" applyBorder="1" applyAlignment="1">
      <alignment horizontal="right" vertical="top" wrapText="1"/>
    </xf>
    <xf numFmtId="3" fontId="7" fillId="5" borderId="77" xfId="2" applyNumberFormat="1" applyBorder="1" applyAlignment="1">
      <alignment horizontal="right" vertical="top" wrapText="1"/>
    </xf>
    <xf numFmtId="3" fontId="7" fillId="5" borderId="78" xfId="2" applyNumberFormat="1" applyBorder="1" applyAlignment="1">
      <alignment horizontal="right" vertical="top" wrapText="1"/>
    </xf>
    <xf numFmtId="0" fontId="0" fillId="0" borderId="8" xfId="0" applyBorder="1" applyAlignment="1">
      <alignment horizontal="left" vertical="top" wrapText="1"/>
    </xf>
    <xf numFmtId="0" fontId="0" fillId="0" borderId="87" xfId="0" applyBorder="1" applyAlignment="1">
      <alignment horizontal="left" vertical="top" wrapText="1"/>
    </xf>
    <xf numFmtId="3" fontId="7" fillId="5" borderId="24" xfId="2" applyNumberFormat="1" applyBorder="1" applyAlignment="1">
      <alignment vertical="top" wrapText="1"/>
    </xf>
    <xf numFmtId="0" fontId="0" fillId="0" borderId="9" xfId="0" applyBorder="1" applyAlignment="1">
      <alignment horizontal="left" vertical="top" wrapText="1"/>
    </xf>
    <xf numFmtId="3" fontId="7" fillId="5" borderId="15" xfId="2" applyNumberFormat="1" applyBorder="1" applyAlignment="1">
      <alignment vertical="top" wrapText="1"/>
    </xf>
    <xf numFmtId="0" fontId="9" fillId="12" borderId="6" xfId="0" applyFont="1" applyFill="1" applyBorder="1" applyAlignment="1">
      <alignment horizontal="left" vertical="top" wrapText="1"/>
    </xf>
    <xf numFmtId="0" fontId="9" fillId="11" borderId="30" xfId="0" applyFont="1" applyFill="1" applyBorder="1" applyAlignment="1">
      <alignment horizontal="left" vertical="top" wrapText="1"/>
    </xf>
    <xf numFmtId="3" fontId="7" fillId="5" borderId="14" xfId="2" applyNumberFormat="1" applyBorder="1" applyAlignment="1">
      <alignment horizontal="right" vertical="top" wrapText="1"/>
    </xf>
    <xf numFmtId="3" fontId="7" fillId="5" borderId="24" xfId="2" applyNumberFormat="1" applyBorder="1" applyAlignment="1">
      <alignment horizontal="right" vertical="top" wrapText="1"/>
    </xf>
    <xf numFmtId="3" fontId="7" fillId="5" borderId="15" xfId="2" applyNumberFormat="1" applyBorder="1" applyAlignment="1">
      <alignment horizontal="right" vertical="top" wrapText="1"/>
    </xf>
    <xf numFmtId="0" fontId="30" fillId="0" borderId="14" xfId="0" applyFont="1" applyBorder="1" applyAlignment="1"/>
    <xf numFmtId="0" fontId="0" fillId="0" borderId="0" xfId="0" applyBorder="1"/>
    <xf numFmtId="0" fontId="32" fillId="0" borderId="0" xfId="0" applyFont="1" applyAlignment="1"/>
    <xf numFmtId="0" fontId="32" fillId="0" borderId="0" xfId="0" applyFont="1" applyAlignment="1">
      <alignment horizontal="center"/>
    </xf>
    <xf numFmtId="0" fontId="33" fillId="0" borderId="24" xfId="0" applyFont="1" applyBorder="1" applyAlignment="1"/>
    <xf numFmtId="0" fontId="33" fillId="0" borderId="0" xfId="0" applyFont="1" applyBorder="1" applyAlignment="1"/>
    <xf numFmtId="0" fontId="33" fillId="0" borderId="0" xfId="0" applyFont="1" applyAlignment="1"/>
    <xf numFmtId="0" fontId="33" fillId="0" borderId="0" xfId="0" applyFont="1" applyAlignment="1">
      <alignment horizontal="center"/>
    </xf>
    <xf numFmtId="0" fontId="29" fillId="0" borderId="0" xfId="0" applyFont="1"/>
    <xf numFmtId="0" fontId="29" fillId="0" borderId="0" xfId="0" applyFont="1" applyBorder="1" applyAlignment="1"/>
    <xf numFmtId="0" fontId="29" fillId="0" borderId="0" xfId="0" applyFont="1" applyBorder="1" applyAlignment="1">
      <alignment horizontal="center"/>
    </xf>
    <xf numFmtId="0" fontId="0" fillId="7" borderId="105" xfId="0" applyFill="1" applyBorder="1" applyAlignment="1">
      <alignment horizontal="center" vertical="top" wrapText="1"/>
    </xf>
    <xf numFmtId="3" fontId="7" fillId="5" borderId="89" xfId="2" applyNumberFormat="1" applyBorder="1" applyAlignment="1">
      <alignment horizontal="right"/>
    </xf>
    <xf numFmtId="3" fontId="7" fillId="5" borderId="36" xfId="2" applyNumberFormat="1" applyBorder="1"/>
    <xf numFmtId="3" fontId="7" fillId="5" borderId="90" xfId="2" applyNumberFormat="1" applyBorder="1" applyAlignment="1">
      <alignment horizontal="right"/>
    </xf>
    <xf numFmtId="0" fontId="34" fillId="0" borderId="67" xfId="0" applyFont="1" applyBorder="1"/>
    <xf numFmtId="0" fontId="9" fillId="8" borderId="73" xfId="0" applyFont="1" applyFill="1" applyBorder="1" applyAlignment="1">
      <alignment horizontal="center" vertical="top" wrapText="1"/>
    </xf>
    <xf numFmtId="3" fontId="7" fillId="5" borderId="73" xfId="2" applyNumberFormat="1" applyBorder="1"/>
    <xf numFmtId="3" fontId="7" fillId="5" borderId="107" xfId="2" applyNumberFormat="1" applyBorder="1"/>
    <xf numFmtId="3" fontId="7" fillId="5" borderId="77" xfId="2" applyNumberFormat="1" applyBorder="1"/>
    <xf numFmtId="3" fontId="7" fillId="5" borderId="108" xfId="2" applyNumberFormat="1" applyBorder="1"/>
    <xf numFmtId="3" fontId="7" fillId="5" borderId="30" xfId="2" applyNumberFormat="1" applyBorder="1"/>
    <xf numFmtId="0" fontId="0" fillId="0" borderId="0" xfId="0" applyFill="1" applyBorder="1" applyAlignment="1">
      <alignment horizontal="left" vertical="top" wrapText="1"/>
    </xf>
    <xf numFmtId="0" fontId="35" fillId="0" borderId="24" xfId="0" applyFont="1" applyBorder="1" applyAlignment="1"/>
    <xf numFmtId="0" fontId="0" fillId="0" borderId="104" xfId="0" applyFont="1" applyBorder="1" applyAlignment="1"/>
    <xf numFmtId="0" fontId="0" fillId="0" borderId="65" xfId="0" applyFont="1" applyBorder="1" applyAlignment="1"/>
    <xf numFmtId="0" fontId="0" fillId="0" borderId="106" xfId="0" applyFont="1" applyBorder="1" applyAlignment="1">
      <alignment horizontal="right"/>
    </xf>
    <xf numFmtId="0" fontId="0" fillId="0" borderId="38" xfId="0" applyFont="1" applyBorder="1" applyAlignment="1">
      <alignment horizontal="left"/>
    </xf>
    <xf numFmtId="0" fontId="0" fillId="0" borderId="39" xfId="0" applyFont="1" applyBorder="1" applyAlignment="1">
      <alignment horizontal="left"/>
    </xf>
    <xf numFmtId="0" fontId="0" fillId="0" borderId="22" xfId="0" applyFont="1" applyBorder="1"/>
    <xf numFmtId="0" fontId="0" fillId="0" borderId="22" xfId="0" applyFont="1" applyBorder="1" applyAlignment="1">
      <alignment wrapText="1"/>
    </xf>
    <xf numFmtId="0" fontId="0" fillId="0" borderId="109" xfId="0" applyFont="1" applyBorder="1"/>
    <xf numFmtId="0" fontId="37" fillId="0" borderId="0" xfId="0" applyFont="1"/>
    <xf numFmtId="0" fontId="5" fillId="3" borderId="73" xfId="0" applyFont="1" applyFill="1" applyBorder="1" applyAlignment="1">
      <alignment horizontal="left" vertical="top" wrapText="1"/>
    </xf>
    <xf numFmtId="0" fontId="5" fillId="3" borderId="73" xfId="0" applyFont="1" applyFill="1" applyBorder="1" applyAlignment="1">
      <alignment horizontal="center" vertical="top" wrapText="1"/>
    </xf>
    <xf numFmtId="0" fontId="3" fillId="6" borderId="30" xfId="3" applyFont="1" applyBorder="1" applyAlignment="1">
      <alignment vertical="top"/>
    </xf>
    <xf numFmtId="3" fontId="14" fillId="6" borderId="56" xfId="3" applyNumberFormat="1" applyFont="1" applyBorder="1" applyAlignment="1">
      <alignment vertical="top" wrapText="1"/>
    </xf>
    <xf numFmtId="3" fontId="14" fillId="6" borderId="57" xfId="3" applyNumberFormat="1" applyFont="1" applyBorder="1" applyAlignment="1">
      <alignment vertical="top" wrapText="1"/>
    </xf>
    <xf numFmtId="3" fontId="14" fillId="6" borderId="17" xfId="3" applyNumberFormat="1" applyFont="1" applyBorder="1" applyAlignment="1">
      <alignment vertical="top" wrapText="1"/>
    </xf>
    <xf numFmtId="3" fontId="14" fillId="6" borderId="58" xfId="3" applyNumberFormat="1" applyFont="1" applyBorder="1" applyAlignment="1">
      <alignment vertical="top" wrapText="1"/>
    </xf>
    <xf numFmtId="3" fontId="14" fillId="6" borderId="59" xfId="3" applyNumberFormat="1" applyFont="1" applyBorder="1" applyAlignment="1">
      <alignment vertical="top" wrapText="1"/>
    </xf>
    <xf numFmtId="3" fontId="14" fillId="6" borderId="60" xfId="3" applyNumberFormat="1" applyFont="1" applyBorder="1" applyAlignment="1">
      <alignment vertical="top" wrapText="1"/>
    </xf>
    <xf numFmtId="3" fontId="14" fillId="6" borderId="56" xfId="3" applyNumberFormat="1" applyFont="1" applyBorder="1" applyAlignment="1">
      <alignment horizontal="right" vertical="top" wrapText="1"/>
    </xf>
    <xf numFmtId="3" fontId="14" fillId="6" borderId="57" xfId="3" applyNumberFormat="1" applyFont="1" applyBorder="1" applyAlignment="1">
      <alignment horizontal="right" vertical="top" wrapText="1"/>
    </xf>
    <xf numFmtId="3" fontId="14" fillId="6" borderId="17" xfId="3" applyNumberFormat="1" applyFont="1" applyBorder="1" applyAlignment="1">
      <alignment horizontal="right" vertical="top" wrapText="1"/>
    </xf>
    <xf numFmtId="3" fontId="14" fillId="6" borderId="58" xfId="3" applyNumberFormat="1" applyFont="1" applyBorder="1" applyAlignment="1">
      <alignment horizontal="right" vertical="top" wrapText="1"/>
    </xf>
    <xf numFmtId="3" fontId="14" fillId="6" borderId="59" xfId="3" applyNumberFormat="1" applyFont="1" applyBorder="1" applyAlignment="1">
      <alignment horizontal="right" vertical="top" wrapText="1"/>
    </xf>
    <xf numFmtId="3" fontId="14" fillId="6" borderId="60" xfId="3" applyNumberFormat="1" applyFont="1" applyBorder="1" applyAlignment="1">
      <alignment horizontal="right" vertical="top" wrapText="1"/>
    </xf>
    <xf numFmtId="3" fontId="14" fillId="6" borderId="102" xfId="3" applyNumberFormat="1" applyFont="1" applyBorder="1" applyAlignment="1">
      <alignment vertical="top" wrapText="1"/>
    </xf>
    <xf numFmtId="3" fontId="14" fillId="6" borderId="103" xfId="3" applyNumberFormat="1" applyFont="1" applyBorder="1" applyAlignment="1">
      <alignment vertical="top" wrapText="1"/>
    </xf>
    <xf numFmtId="0" fontId="0" fillId="7" borderId="104" xfId="0" applyFill="1" applyBorder="1" applyAlignment="1">
      <alignment horizontal="center" vertical="top" wrapText="1"/>
    </xf>
    <xf numFmtId="0" fontId="0" fillId="7" borderId="64" xfId="0" applyFill="1" applyBorder="1" applyAlignment="1">
      <alignment horizontal="center" vertical="top" wrapText="1"/>
    </xf>
    <xf numFmtId="0" fontId="0" fillId="7" borderId="65" xfId="0" applyFill="1" applyBorder="1" applyAlignment="1">
      <alignment horizontal="center" vertical="top" wrapText="1"/>
    </xf>
    <xf numFmtId="3" fontId="7" fillId="5" borderId="85" xfId="2" applyNumberFormat="1" applyBorder="1"/>
    <xf numFmtId="3" fontId="7" fillId="5" borderId="46" xfId="2" applyNumberFormat="1" applyBorder="1"/>
    <xf numFmtId="3" fontId="7" fillId="5" borderId="113" xfId="2" applyNumberFormat="1" applyBorder="1"/>
    <xf numFmtId="3" fontId="28" fillId="6" borderId="114" xfId="3" applyNumberFormat="1" applyFont="1" applyBorder="1"/>
    <xf numFmtId="3" fontId="28" fillId="6" borderId="17" xfId="3" applyNumberFormat="1" applyFont="1" applyBorder="1"/>
    <xf numFmtId="3" fontId="28" fillId="6" borderId="58" xfId="3" applyNumberFormat="1" applyFont="1" applyBorder="1"/>
    <xf numFmtId="3" fontId="28" fillId="6" borderId="115" xfId="3" applyNumberFormat="1" applyFont="1" applyBorder="1"/>
    <xf numFmtId="3" fontId="28" fillId="6" borderId="59" xfId="3" applyNumberFormat="1" applyFont="1" applyBorder="1"/>
    <xf numFmtId="3" fontId="28" fillId="6" borderId="60" xfId="3" applyNumberFormat="1" applyFont="1" applyBorder="1"/>
    <xf numFmtId="0" fontId="0" fillId="7" borderId="109" xfId="0" applyFill="1" applyBorder="1" applyAlignment="1">
      <alignment horizontal="center" vertical="top" wrapText="1"/>
    </xf>
    <xf numFmtId="0" fontId="9" fillId="7" borderId="109" xfId="0" applyFont="1" applyFill="1" applyBorder="1" applyAlignment="1">
      <alignment horizontal="center" vertical="top" wrapText="1"/>
    </xf>
    <xf numFmtId="3" fontId="7" fillId="5" borderId="28" xfId="2" applyNumberFormat="1" applyBorder="1" applyAlignment="1">
      <alignment horizontal="right" vertical="top" wrapText="1"/>
    </xf>
    <xf numFmtId="3" fontId="7" fillId="5" borderId="116" xfId="2" applyNumberFormat="1" applyBorder="1" applyAlignment="1">
      <alignment horizontal="right" vertical="top" wrapText="1"/>
    </xf>
    <xf numFmtId="3" fontId="7" fillId="5" borderId="117" xfId="2" applyNumberFormat="1" applyBorder="1" applyAlignment="1">
      <alignment horizontal="right" vertical="top" wrapText="1"/>
    </xf>
    <xf numFmtId="3" fontId="7" fillId="5" borderId="75" xfId="2" applyNumberFormat="1" applyBorder="1"/>
    <xf numFmtId="3" fontId="14" fillId="6" borderId="118" xfId="3" applyNumberFormat="1" applyFont="1" applyBorder="1" applyAlignment="1">
      <alignment vertical="top" wrapText="1"/>
    </xf>
    <xf numFmtId="3" fontId="14" fillId="6" borderId="114" xfId="3" applyNumberFormat="1" applyFont="1" applyBorder="1" applyAlignment="1">
      <alignment vertical="top" wrapText="1"/>
    </xf>
    <xf numFmtId="3" fontId="14" fillId="6" borderId="115" xfId="3" applyNumberFormat="1" applyFont="1" applyBorder="1" applyAlignment="1">
      <alignment vertical="top" wrapText="1"/>
    </xf>
    <xf numFmtId="3" fontId="14" fillId="6" borderId="119" xfId="3" applyNumberFormat="1" applyFont="1" applyBorder="1" applyAlignment="1">
      <alignment vertical="top" wrapText="1"/>
    </xf>
    <xf numFmtId="3" fontId="14" fillId="6" borderId="53" xfId="3" applyNumberFormat="1" applyFont="1" applyBorder="1" applyAlignment="1">
      <alignment vertical="top" wrapText="1"/>
    </xf>
    <xf numFmtId="3" fontId="14" fillId="6" borderId="61" xfId="3" applyNumberFormat="1" applyFont="1" applyBorder="1" applyAlignment="1">
      <alignment vertical="top" wrapText="1"/>
    </xf>
    <xf numFmtId="3" fontId="14" fillId="6" borderId="95" xfId="3" applyNumberFormat="1" applyFont="1" applyBorder="1" applyAlignment="1">
      <alignment vertical="top" wrapText="1"/>
    </xf>
    <xf numFmtId="0" fontId="9" fillId="8" borderId="73" xfId="0" applyFont="1" applyFill="1" applyBorder="1" applyAlignment="1">
      <alignment horizontal="center" vertical="center" wrapText="1"/>
    </xf>
    <xf numFmtId="3" fontId="7" fillId="5" borderId="120" xfId="2" applyNumberFormat="1" applyBorder="1" applyAlignment="1">
      <alignment horizontal="right" vertical="top" wrapText="1"/>
    </xf>
    <xf numFmtId="0" fontId="0" fillId="6" borderId="56" xfId="3" applyFont="1" applyBorder="1"/>
    <xf numFmtId="0" fontId="0" fillId="6" borderId="57" xfId="3" applyFont="1" applyBorder="1"/>
    <xf numFmtId="0" fontId="0" fillId="6" borderId="17" xfId="3" applyFont="1" applyBorder="1"/>
    <xf numFmtId="0" fontId="0" fillId="6" borderId="58" xfId="3" applyFont="1" applyBorder="1"/>
    <xf numFmtId="0" fontId="0" fillId="6" borderId="59" xfId="3" applyFont="1" applyBorder="1"/>
    <xf numFmtId="0" fontId="0" fillId="6" borderId="60" xfId="3" applyFont="1" applyBorder="1"/>
    <xf numFmtId="0" fontId="0" fillId="6" borderId="102" xfId="3" applyFont="1" applyBorder="1"/>
    <xf numFmtId="0" fontId="0" fillId="6" borderId="53" xfId="3" applyFont="1" applyBorder="1"/>
    <xf numFmtId="0" fontId="0" fillId="6" borderId="103" xfId="3" applyFont="1" applyBorder="1"/>
    <xf numFmtId="0" fontId="0" fillId="6" borderId="61" xfId="3" applyFont="1" applyBorder="1"/>
    <xf numFmtId="3" fontId="7" fillId="5" borderId="8" xfId="2" applyNumberFormat="1" applyBorder="1" applyAlignment="1">
      <alignment vertical="top" wrapText="1"/>
    </xf>
    <xf numFmtId="3" fontId="7" fillId="5" borderId="87" xfId="2" applyNumberFormat="1" applyBorder="1" applyAlignment="1">
      <alignment vertical="top" wrapText="1"/>
    </xf>
    <xf numFmtId="3" fontId="7" fillId="5" borderId="9" xfId="2" applyNumberFormat="1" applyBorder="1" applyAlignment="1">
      <alignment vertical="top" wrapText="1"/>
    </xf>
    <xf numFmtId="3" fontId="7" fillId="5" borderId="88" xfId="2" applyNumberFormat="1" applyBorder="1" applyAlignment="1">
      <alignment vertical="top" wrapText="1"/>
    </xf>
    <xf numFmtId="3" fontId="7" fillId="5" borderId="89" xfId="2" applyNumberFormat="1" applyBorder="1" applyAlignment="1">
      <alignment vertical="top" wrapText="1"/>
    </xf>
    <xf numFmtId="3" fontId="7" fillId="5" borderId="121" xfId="2" applyNumberFormat="1" applyBorder="1" applyAlignment="1">
      <alignment vertical="top" wrapText="1"/>
    </xf>
    <xf numFmtId="3" fontId="7" fillId="5" borderId="122" xfId="2" applyNumberFormat="1" applyBorder="1" applyAlignment="1">
      <alignment horizontal="right" vertical="top" wrapText="1"/>
    </xf>
    <xf numFmtId="3" fontId="7" fillId="5" borderId="123" xfId="2" applyNumberFormat="1" applyBorder="1" applyAlignment="1">
      <alignment horizontal="right" vertical="top" wrapText="1"/>
    </xf>
    <xf numFmtId="3" fontId="7" fillId="5" borderId="73" xfId="2" applyNumberFormat="1" applyBorder="1" applyAlignment="1">
      <alignment vertical="top" wrapText="1"/>
    </xf>
    <xf numFmtId="3" fontId="7" fillId="5" borderId="107" xfId="2" applyNumberFormat="1" applyBorder="1" applyAlignment="1">
      <alignment vertical="top" wrapText="1"/>
    </xf>
    <xf numFmtId="3" fontId="7" fillId="5" borderId="77" xfId="2" applyNumberFormat="1" applyBorder="1" applyAlignment="1">
      <alignment vertical="top" wrapText="1"/>
    </xf>
    <xf numFmtId="3" fontId="7" fillId="5" borderId="78" xfId="2" applyNumberFormat="1" applyBorder="1" applyAlignment="1">
      <alignment vertical="top" wrapText="1"/>
    </xf>
    <xf numFmtId="0" fontId="9" fillId="8" borderId="87" xfId="0" applyFont="1" applyFill="1" applyBorder="1" applyAlignment="1">
      <alignment horizontal="left" vertical="top" wrapText="1"/>
    </xf>
    <xf numFmtId="0" fontId="9" fillId="12" borderId="9" xfId="0" applyFont="1" applyFill="1" applyBorder="1" applyAlignment="1">
      <alignment horizontal="left" vertical="top" wrapText="1"/>
    </xf>
    <xf numFmtId="3" fontId="7" fillId="5" borderId="124" xfId="2" applyNumberFormat="1" applyBorder="1" applyAlignment="1">
      <alignment vertical="top" wrapText="1"/>
    </xf>
    <xf numFmtId="3" fontId="7" fillId="5" borderId="125" xfId="2" applyNumberFormat="1" applyBorder="1" applyAlignment="1">
      <alignment vertical="top" wrapText="1"/>
    </xf>
    <xf numFmtId="3" fontId="7" fillId="5" borderId="126" xfId="2" applyNumberFormat="1" applyBorder="1" applyAlignment="1">
      <alignment vertical="top" wrapText="1"/>
    </xf>
    <xf numFmtId="6" fontId="0" fillId="0" borderId="0" xfId="0" applyNumberFormat="1"/>
    <xf numFmtId="0" fontId="1" fillId="0" borderId="0" xfId="0" applyFont="1"/>
    <xf numFmtId="0" fontId="0" fillId="0" borderId="0" xfId="0" applyAlignment="1">
      <alignment horizontal="center"/>
    </xf>
    <xf numFmtId="0" fontId="42" fillId="0" borderId="9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9" fontId="42" fillId="0" borderId="9" xfId="0" applyNumberFormat="1" applyFont="1" applyBorder="1" applyAlignment="1">
      <alignment horizontal="center" vertical="center"/>
    </xf>
    <xf numFmtId="9" fontId="42" fillId="0" borderId="5" xfId="0" applyNumberFormat="1" applyFont="1" applyBorder="1" applyAlignment="1">
      <alignment horizontal="center" vertical="center"/>
    </xf>
    <xf numFmtId="4" fontId="43" fillId="0" borderId="0" xfId="0" applyNumberFormat="1" applyFont="1"/>
    <xf numFmtId="0" fontId="42" fillId="0" borderId="87" xfId="0" applyFont="1" applyBorder="1" applyAlignment="1">
      <alignment horizontal="center" vertical="center"/>
    </xf>
    <xf numFmtId="4" fontId="43" fillId="0" borderId="22" xfId="0" applyNumberFormat="1" applyFont="1" applyBorder="1"/>
    <xf numFmtId="10" fontId="42" fillId="14" borderId="9" xfId="0" applyNumberFormat="1" applyFont="1" applyFill="1" applyBorder="1" applyAlignment="1">
      <alignment horizontal="center" vertical="center"/>
    </xf>
    <xf numFmtId="10" fontId="42" fillId="14" borderId="5" xfId="0" applyNumberFormat="1" applyFont="1" applyFill="1" applyBorder="1" applyAlignment="1">
      <alignment horizontal="center" vertical="center"/>
    </xf>
    <xf numFmtId="4" fontId="40" fillId="0" borderId="5" xfId="0" applyNumberFormat="1" applyFont="1" applyBorder="1" applyAlignment="1">
      <alignment horizontal="center" vertical="center"/>
    </xf>
    <xf numFmtId="4" fontId="40" fillId="0" borderId="9" xfId="0" applyNumberFormat="1" applyFont="1" applyBorder="1" applyAlignment="1">
      <alignment horizontal="center" vertical="center"/>
    </xf>
    <xf numFmtId="4" fontId="44" fillId="0" borderId="9" xfId="0" applyNumberFormat="1" applyFont="1" applyFill="1" applyBorder="1" applyAlignment="1">
      <alignment horizontal="center" vertical="center"/>
    </xf>
    <xf numFmtId="4" fontId="40" fillId="0" borderId="9" xfId="0" applyNumberFormat="1" applyFont="1" applyFill="1" applyBorder="1" applyAlignment="1">
      <alignment horizontal="center" vertical="center"/>
    </xf>
    <xf numFmtId="4" fontId="40" fillId="0" borderId="5" xfId="0" applyNumberFormat="1" applyFont="1" applyFill="1" applyBorder="1" applyAlignment="1">
      <alignment horizontal="center" vertical="center"/>
    </xf>
    <xf numFmtId="0" fontId="17" fillId="9" borderId="66" xfId="0" applyFont="1" applyFill="1" applyBorder="1" applyAlignment="1">
      <alignment horizontal="right" vertical="center" wrapText="1"/>
    </xf>
    <xf numFmtId="0" fontId="17" fillId="9" borderId="34" xfId="0" applyFont="1" applyFill="1" applyBorder="1" applyAlignment="1">
      <alignment horizontal="right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38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0" fontId="17" fillId="9" borderId="100" xfId="0" applyFont="1" applyFill="1" applyBorder="1" applyAlignment="1">
      <alignment horizontal="right" vertical="center" wrapText="1"/>
    </xf>
    <xf numFmtId="0" fontId="17" fillId="9" borderId="101" xfId="0" applyFont="1" applyFill="1" applyBorder="1" applyAlignment="1">
      <alignment horizontal="right" vertical="center" wrapText="1"/>
    </xf>
    <xf numFmtId="0" fontId="18" fillId="0" borderId="99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 wrapText="1"/>
    </xf>
    <xf numFmtId="0" fontId="18" fillId="0" borderId="74" xfId="0" applyFont="1" applyFill="1" applyBorder="1" applyAlignment="1">
      <alignment horizontal="center" vertical="center" wrapText="1"/>
    </xf>
    <xf numFmtId="0" fontId="17" fillId="9" borderId="91" xfId="0" applyFont="1" applyFill="1" applyBorder="1" applyAlignment="1">
      <alignment horizontal="right" vertical="center" wrapText="1"/>
    </xf>
    <xf numFmtId="0" fontId="17" fillId="0" borderId="97" xfId="0" applyFont="1" applyFill="1" applyBorder="1" applyAlignment="1">
      <alignment horizontal="center" vertical="center" wrapText="1"/>
    </xf>
    <xf numFmtId="0" fontId="17" fillId="0" borderId="34" xfId="0" applyFont="1" applyFill="1" applyBorder="1" applyAlignment="1">
      <alignment horizontal="center" vertical="center" wrapText="1"/>
    </xf>
    <xf numFmtId="0" fontId="17" fillId="0" borderId="98" xfId="0" applyFont="1" applyFill="1" applyBorder="1" applyAlignment="1">
      <alignment horizontal="center" vertical="center" wrapText="1"/>
    </xf>
    <xf numFmtId="0" fontId="17" fillId="9" borderId="62" xfId="0" applyFont="1" applyFill="1" applyBorder="1" applyAlignment="1">
      <alignment horizontal="right" vertical="center" wrapText="1"/>
    </xf>
    <xf numFmtId="0" fontId="17" fillId="9" borderId="63" xfId="0" applyFont="1" applyFill="1" applyBorder="1" applyAlignment="1">
      <alignment horizontal="right" vertical="center" wrapText="1"/>
    </xf>
    <xf numFmtId="0" fontId="18" fillId="0" borderId="64" xfId="0" applyFont="1" applyFill="1" applyBorder="1" applyAlignment="1">
      <alignment horizontal="center" vertical="center" wrapText="1"/>
    </xf>
    <xf numFmtId="0" fontId="18" fillId="0" borderId="65" xfId="0" applyFont="1" applyFill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6" borderId="56" xfId="3" applyFont="1" applyBorder="1" applyAlignment="1">
      <alignment horizontal="center" vertical="center" wrapText="1"/>
    </xf>
    <xf numFmtId="0" fontId="22" fillId="6" borderId="59" xfId="3" applyFont="1" applyBorder="1" applyAlignment="1">
      <alignment horizontal="center" vertical="center" wrapText="1"/>
    </xf>
    <xf numFmtId="0" fontId="24" fillId="4" borderId="71" xfId="1" applyFont="1" applyBorder="1" applyAlignment="1">
      <alignment horizontal="center" vertical="center" wrapText="1"/>
    </xf>
    <xf numFmtId="0" fontId="24" fillId="4" borderId="72" xfId="1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19" fillId="0" borderId="22" xfId="0" applyFont="1" applyBorder="1" applyAlignment="1">
      <alignment horizontal="left" vertical="center" wrapText="1"/>
    </xf>
    <xf numFmtId="0" fontId="19" fillId="0" borderId="38" xfId="0" applyFont="1" applyBorder="1" applyAlignment="1">
      <alignment horizontal="left" vertical="center" wrapText="1"/>
    </xf>
    <xf numFmtId="0" fontId="17" fillId="9" borderId="67" xfId="0" applyFont="1" applyFill="1" applyBorder="1" applyAlignment="1">
      <alignment horizontal="right" vertical="center" wrapText="1"/>
    </xf>
    <xf numFmtId="0" fontId="17" fillId="9" borderId="68" xfId="0" applyFont="1" applyFill="1" applyBorder="1" applyAlignment="1">
      <alignment horizontal="right" vertical="center" wrapText="1"/>
    </xf>
    <xf numFmtId="0" fontId="19" fillId="0" borderId="69" xfId="0" applyFont="1" applyBorder="1" applyAlignment="1">
      <alignment horizontal="left" vertical="center"/>
    </xf>
    <xf numFmtId="0" fontId="19" fillId="0" borderId="70" xfId="0" applyFont="1" applyBorder="1" applyAlignment="1">
      <alignment horizontal="left" vertical="center"/>
    </xf>
    <xf numFmtId="0" fontId="20" fillId="0" borderId="0" xfId="0" applyFont="1" applyBorder="1" applyAlignment="1">
      <alignment horizontal="center"/>
    </xf>
    <xf numFmtId="0" fontId="21" fillId="9" borderId="14" xfId="0" applyFont="1" applyFill="1" applyBorder="1" applyAlignment="1">
      <alignment horizontal="center" vertical="center" wrapText="1"/>
    </xf>
    <xf numFmtId="0" fontId="21" fillId="9" borderId="13" xfId="0" applyFont="1" applyFill="1" applyBorder="1" applyAlignment="1">
      <alignment horizontal="center" vertical="center" wrapText="1"/>
    </xf>
    <xf numFmtId="0" fontId="21" fillId="9" borderId="15" xfId="0" applyFont="1" applyFill="1" applyBorder="1" applyAlignment="1">
      <alignment horizontal="center" vertical="center" wrapText="1"/>
    </xf>
    <xf numFmtId="0" fontId="21" fillId="9" borderId="5" xfId="0" applyFont="1" applyFill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3" fillId="5" borderId="55" xfId="2" applyFont="1" applyBorder="1" applyAlignment="1">
      <alignment horizontal="center" vertical="center" wrapText="1"/>
    </xf>
    <xf numFmtId="0" fontId="23" fillId="5" borderId="44" xfId="2" applyFont="1" applyBorder="1" applyAlignment="1">
      <alignment horizontal="center" vertical="center" wrapText="1"/>
    </xf>
    <xf numFmtId="0" fontId="0" fillId="7" borderId="25" xfId="0" applyFill="1" applyBorder="1" applyAlignment="1">
      <alignment horizontal="center" vertical="top" wrapText="1"/>
    </xf>
    <xf numFmtId="0" fontId="0" fillId="7" borderId="5" xfId="0" applyFill="1" applyBorder="1" applyAlignment="1">
      <alignment horizontal="center" vertical="top" wrapText="1"/>
    </xf>
    <xf numFmtId="0" fontId="9" fillId="7" borderId="28" xfId="0" applyFont="1" applyFill="1" applyBorder="1" applyAlignment="1">
      <alignment horizontal="center" vertical="top" wrapText="1"/>
    </xf>
    <xf numFmtId="0" fontId="9" fillId="7" borderId="29" xfId="0" applyFont="1" applyFill="1" applyBorder="1" applyAlignment="1">
      <alignment horizontal="center" vertical="top" wrapText="1"/>
    </xf>
    <xf numFmtId="0" fontId="9" fillId="7" borderId="30" xfId="0" applyFont="1" applyFill="1" applyBorder="1" applyAlignment="1">
      <alignment horizontal="center" vertical="top" wrapText="1"/>
    </xf>
    <xf numFmtId="0" fontId="9" fillId="7" borderId="14" xfId="0" applyFont="1" applyFill="1" applyBorder="1" applyAlignment="1">
      <alignment horizontal="center" vertical="top" wrapText="1"/>
    </xf>
    <xf numFmtId="0" fontId="9" fillId="7" borderId="23" xfId="0" applyFont="1" applyFill="1" applyBorder="1" applyAlignment="1">
      <alignment horizontal="center" vertical="top" wrapText="1"/>
    </xf>
    <xf numFmtId="0" fontId="9" fillId="7" borderId="13" xfId="0" applyFont="1" applyFill="1" applyBorder="1" applyAlignment="1">
      <alignment horizontal="center" vertical="top" wrapText="1"/>
    </xf>
    <xf numFmtId="0" fontId="0" fillId="7" borderId="31" xfId="0" applyFill="1" applyBorder="1" applyAlignment="1">
      <alignment horizontal="center" vertical="top" wrapText="1"/>
    </xf>
    <xf numFmtId="0" fontId="0" fillId="7" borderId="13" xfId="0" applyFill="1" applyBorder="1" applyAlignment="1">
      <alignment horizontal="center" vertical="top" wrapText="1"/>
    </xf>
    <xf numFmtId="0" fontId="9" fillId="7" borderId="24" xfId="0" applyFont="1" applyFill="1" applyBorder="1" applyAlignment="1">
      <alignment horizontal="center" vertical="top" wrapText="1"/>
    </xf>
    <xf numFmtId="0" fontId="9" fillId="7" borderId="0" xfId="0" applyFont="1" applyFill="1" applyBorder="1" applyAlignment="1">
      <alignment horizontal="center" vertical="top" wrapText="1"/>
    </xf>
    <xf numFmtId="0" fontId="9" fillId="7" borderId="20" xfId="0" applyFont="1" applyFill="1" applyBorder="1" applyAlignment="1">
      <alignment horizontal="center" vertical="top" wrapText="1"/>
    </xf>
    <xf numFmtId="0" fontId="9" fillId="7" borderId="19" xfId="0" applyFont="1" applyFill="1" applyBorder="1" applyAlignment="1">
      <alignment horizontal="center" vertical="top" wrapText="1"/>
    </xf>
    <xf numFmtId="0" fontId="9" fillId="7" borderId="6" xfId="0" applyFont="1" applyFill="1" applyBorder="1" applyAlignment="1">
      <alignment horizontal="center" vertical="top" wrapText="1"/>
    </xf>
    <xf numFmtId="0" fontId="27" fillId="7" borderId="92" xfId="0" applyFont="1" applyFill="1" applyBorder="1" applyAlignment="1">
      <alignment horizontal="center" vertical="top" wrapText="1"/>
    </xf>
    <xf numFmtId="0" fontId="27" fillId="7" borderId="23" xfId="0" applyFont="1" applyFill="1" applyBorder="1" applyAlignment="1">
      <alignment horizontal="center" vertical="top" wrapText="1"/>
    </xf>
    <xf numFmtId="0" fontId="27" fillId="7" borderId="35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9" fillId="7" borderId="18" xfId="0" applyFont="1" applyFill="1" applyBorder="1" applyAlignment="1">
      <alignment horizontal="center" vertical="top" wrapText="1"/>
    </xf>
    <xf numFmtId="0" fontId="9" fillId="7" borderId="33" xfId="0" applyFont="1" applyFill="1" applyBorder="1" applyAlignment="1">
      <alignment horizontal="center" vertical="top" wrapText="1"/>
    </xf>
    <xf numFmtId="0" fontId="0" fillId="7" borderId="19" xfId="0" applyFill="1" applyBorder="1" applyAlignment="1">
      <alignment horizontal="center" vertical="top" wrapText="1"/>
    </xf>
    <xf numFmtId="0" fontId="0" fillId="7" borderId="20" xfId="0" applyFill="1" applyBorder="1" applyAlignment="1">
      <alignment horizontal="center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24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41" fillId="13" borderId="28" xfId="0" applyFont="1" applyFill="1" applyBorder="1" applyAlignment="1">
      <alignment horizontal="center" vertical="center"/>
    </xf>
    <xf numFmtId="0" fontId="41" fillId="13" borderId="29" xfId="0" applyFont="1" applyFill="1" applyBorder="1" applyAlignment="1">
      <alignment horizontal="center" vertical="center"/>
    </xf>
    <xf numFmtId="0" fontId="41" fillId="13" borderId="127" xfId="0" applyFont="1" applyFill="1" applyBorder="1" applyAlignment="1">
      <alignment horizontal="center" vertical="center"/>
    </xf>
    <xf numFmtId="0" fontId="41" fillId="13" borderId="15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center"/>
    </xf>
    <xf numFmtId="0" fontId="36" fillId="0" borderId="0" xfId="0" applyFont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1" fillId="12" borderId="28" xfId="0" applyFont="1" applyFill="1" applyBorder="1" applyAlignment="1">
      <alignment horizontal="left"/>
    </xf>
    <xf numFmtId="0" fontId="31" fillId="12" borderId="29" xfId="0" applyFont="1" applyFill="1" applyBorder="1" applyAlignment="1">
      <alignment horizontal="left"/>
    </xf>
    <xf numFmtId="0" fontId="30" fillId="0" borderId="26" xfId="0" applyFont="1" applyBorder="1" applyAlignment="1">
      <alignment horizontal="left"/>
    </xf>
    <xf numFmtId="0" fontId="30" fillId="0" borderId="27" xfId="0" applyFont="1" applyBorder="1" applyAlignment="1">
      <alignment horizontal="left"/>
    </xf>
    <xf numFmtId="0" fontId="31" fillId="11" borderId="28" xfId="0" applyFont="1" applyFill="1" applyBorder="1" applyAlignment="1">
      <alignment horizontal="left"/>
    </xf>
    <xf numFmtId="0" fontId="31" fillId="11" borderId="29" xfId="0" applyFont="1" applyFill="1" applyBorder="1" applyAlignment="1">
      <alignment horizontal="left"/>
    </xf>
    <xf numFmtId="0" fontId="31" fillId="12" borderId="0" xfId="0" applyFont="1" applyFill="1" applyAlignment="1">
      <alignment horizontal="left"/>
    </xf>
    <xf numFmtId="0" fontId="31" fillId="11" borderId="0" xfId="0" applyFont="1" applyFill="1" applyAlignment="1">
      <alignment horizontal="left"/>
    </xf>
    <xf numFmtId="0" fontId="5" fillId="0" borderId="7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2" fontId="6" fillId="4" borderId="8" xfId="1" applyNumberFormat="1" applyBorder="1" applyAlignment="1">
      <alignment horizontal="right" vertical="top" wrapText="1"/>
    </xf>
    <xf numFmtId="2" fontId="6" fillId="4" borderId="9" xfId="1" applyNumberFormat="1" applyBorder="1" applyAlignment="1">
      <alignment horizontal="right" vertical="top" wrapText="1"/>
    </xf>
    <xf numFmtId="0" fontId="5" fillId="3" borderId="7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2" fontId="6" fillId="4" borderId="8" xfId="1" applyNumberFormat="1" applyBorder="1" applyAlignment="1">
      <alignment vertical="top" wrapText="1"/>
    </xf>
    <xf numFmtId="2" fontId="6" fillId="4" borderId="9" xfId="1" applyNumberFormat="1" applyBorder="1" applyAlignment="1">
      <alignment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2" fontId="3" fillId="6" borderId="110" xfId="3" applyNumberFormat="1" applyFont="1" applyBorder="1" applyAlignment="1">
      <alignment horizontal="right" vertical="top" wrapText="1"/>
    </xf>
    <xf numFmtId="2" fontId="3" fillId="6" borderId="111" xfId="3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5" fillId="3" borderId="8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3" fontId="29" fillId="0" borderId="0" xfId="0" applyNumberFormat="1" applyFont="1"/>
    <xf numFmtId="3" fontId="33" fillId="0" borderId="0" xfId="0" applyNumberFormat="1" applyFont="1" applyAlignment="1"/>
    <xf numFmtId="165" fontId="33" fillId="0" borderId="0" xfId="0" applyNumberFormat="1" applyFont="1" applyAlignment="1"/>
    <xf numFmtId="9" fontId="29" fillId="0" borderId="0" xfId="0" applyNumberFormat="1" applyFont="1"/>
    <xf numFmtId="4" fontId="7" fillId="5" borderId="112" xfId="2" applyNumberFormat="1" applyBorder="1"/>
    <xf numFmtId="4" fontId="7" fillId="5" borderId="43" xfId="2" applyNumberFormat="1" applyBorder="1"/>
    <xf numFmtId="165" fontId="29" fillId="0" borderId="0" xfId="0" applyNumberFormat="1" applyFont="1" applyAlignment="1"/>
    <xf numFmtId="3" fontId="0" fillId="0" borderId="0" xfId="0" applyNumberFormat="1"/>
    <xf numFmtId="0" fontId="45" fillId="0" borderId="128" xfId="0" applyFont="1" applyBorder="1" applyAlignment="1">
      <alignment horizontal="right" vertical="top" wrapText="1"/>
    </xf>
    <xf numFmtId="8" fontId="46" fillId="0" borderId="128" xfId="0" applyNumberFormat="1" applyFont="1" applyBorder="1" applyAlignment="1">
      <alignment horizontal="right" vertical="center" wrapText="1" readingOrder="1"/>
    </xf>
  </cellXfs>
  <cellStyles count="7">
    <cellStyle name="Dobrá" xfId="1" builtinId="26"/>
    <cellStyle name="Mena" xfId="4" builtinId="4"/>
    <cellStyle name="Normal 2" xfId="6"/>
    <cellStyle name="Normálne" xfId="0" builtinId="0"/>
    <cellStyle name="Percentá" xfId="5" builtinId="5"/>
    <cellStyle name="Poznámka" xfId="3" builtinId="10"/>
    <cellStyle name="Výpočet" xfId="2" builtinId="22"/>
  </cellStyles>
  <dxfs count="1"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view="pageLayout" zoomScale="80" zoomScaleNormal="100" zoomScalePageLayoutView="80" workbookViewId="0">
      <selection activeCell="L18" sqref="L18"/>
    </sheetView>
  </sheetViews>
  <sheetFormatPr defaultRowHeight="15" x14ac:dyDescent="0.25"/>
  <cols>
    <col min="4" max="4" width="6.5703125" customWidth="1"/>
    <col min="6" max="6" width="7.7109375" customWidth="1"/>
    <col min="7" max="7" width="12.28515625" customWidth="1"/>
    <col min="8" max="8" width="6" customWidth="1"/>
    <col min="9" max="9" width="14.28515625" customWidth="1"/>
  </cols>
  <sheetData>
    <row r="1" spans="1:9" x14ac:dyDescent="0.25">
      <c r="A1" s="82"/>
      <c r="B1" s="82"/>
      <c r="C1" s="82"/>
      <c r="D1" s="82"/>
      <c r="E1" s="82"/>
      <c r="F1" s="82"/>
      <c r="G1" s="82"/>
      <c r="H1" s="82"/>
      <c r="I1" s="82"/>
    </row>
    <row r="2" spans="1:9" x14ac:dyDescent="0.25">
      <c r="A2" s="82"/>
      <c r="B2" s="82"/>
      <c r="C2" s="82"/>
      <c r="D2" s="82"/>
      <c r="E2" s="82"/>
      <c r="F2" s="82"/>
      <c r="G2" s="82"/>
      <c r="H2" s="82"/>
      <c r="I2" s="82"/>
    </row>
    <row r="3" spans="1:9" x14ac:dyDescent="0.25">
      <c r="A3" s="82"/>
      <c r="B3" s="82"/>
      <c r="C3" s="82"/>
      <c r="D3" s="82"/>
      <c r="E3" s="82"/>
      <c r="F3" s="82"/>
      <c r="G3" s="82"/>
      <c r="H3" s="82"/>
      <c r="I3" s="82"/>
    </row>
    <row r="4" spans="1:9" x14ac:dyDescent="0.25">
      <c r="A4" s="82"/>
      <c r="B4" s="82"/>
      <c r="C4" s="82"/>
      <c r="D4" s="82"/>
      <c r="E4" s="82"/>
      <c r="F4" s="82"/>
      <c r="G4" s="82"/>
      <c r="H4" s="82"/>
      <c r="I4" s="82"/>
    </row>
    <row r="5" spans="1:9" x14ac:dyDescent="0.25">
      <c r="A5" s="82"/>
      <c r="B5" s="82"/>
      <c r="C5" s="82"/>
      <c r="D5" s="82"/>
      <c r="E5" s="82"/>
      <c r="F5" s="82"/>
      <c r="G5" s="82"/>
      <c r="H5" s="82"/>
      <c r="I5" s="82"/>
    </row>
    <row r="6" spans="1:9" ht="61.9" customHeight="1" x14ac:dyDescent="0.5">
      <c r="A6" s="287" t="s">
        <v>89</v>
      </c>
      <c r="B6" s="287"/>
      <c r="C6" s="287"/>
      <c r="D6" s="287"/>
      <c r="E6" s="287"/>
      <c r="F6" s="287"/>
      <c r="G6" s="287"/>
      <c r="H6" s="287"/>
      <c r="I6" s="287"/>
    </row>
    <row r="7" spans="1:9" ht="18.75" x14ac:dyDescent="0.3">
      <c r="A7" s="308" t="s">
        <v>83</v>
      </c>
      <c r="B7" s="308"/>
      <c r="C7" s="308"/>
      <c r="D7" s="308"/>
      <c r="E7" s="308"/>
      <c r="F7" s="308"/>
      <c r="G7" s="308"/>
      <c r="H7" s="308"/>
      <c r="I7" s="308"/>
    </row>
    <row r="8" spans="1:9" x14ac:dyDescent="0.25">
      <c r="A8" s="288" t="s">
        <v>63</v>
      </c>
      <c r="B8" s="288"/>
      <c r="C8" s="288"/>
      <c r="D8" s="288"/>
      <c r="E8" s="288"/>
      <c r="F8" s="288"/>
      <c r="G8" s="288"/>
      <c r="H8" s="288"/>
      <c r="I8" s="288"/>
    </row>
    <row r="9" spans="1:9" x14ac:dyDescent="0.25">
      <c r="A9" s="288"/>
      <c r="B9" s="288"/>
      <c r="C9" s="288"/>
      <c r="D9" s="288"/>
      <c r="E9" s="288"/>
      <c r="F9" s="288"/>
      <c r="G9" s="288"/>
      <c r="H9" s="288"/>
      <c r="I9" s="288"/>
    </row>
    <row r="10" spans="1:9" ht="48.6" customHeight="1" x14ac:dyDescent="0.25">
      <c r="A10" s="288"/>
      <c r="B10" s="288"/>
      <c r="C10" s="288"/>
      <c r="D10" s="288"/>
      <c r="E10" s="288"/>
      <c r="F10" s="288"/>
      <c r="G10" s="288"/>
      <c r="H10" s="288"/>
      <c r="I10" s="288"/>
    </row>
    <row r="11" spans="1:9" x14ac:dyDescent="0.25">
      <c r="A11" s="82"/>
      <c r="B11" s="82"/>
      <c r="C11" s="82"/>
      <c r="D11" s="82"/>
      <c r="E11" s="82"/>
      <c r="F11" s="82"/>
      <c r="G11" s="82"/>
      <c r="H11" s="82"/>
      <c r="I11" s="82"/>
    </row>
    <row r="12" spans="1:9" x14ac:dyDescent="0.25">
      <c r="A12" s="82"/>
      <c r="B12" s="82"/>
      <c r="C12" s="82"/>
      <c r="D12" s="82"/>
      <c r="E12" s="82"/>
      <c r="F12" s="82"/>
      <c r="G12" s="82"/>
      <c r="H12" s="82"/>
      <c r="I12" s="82"/>
    </row>
    <row r="13" spans="1:9" x14ac:dyDescent="0.25">
      <c r="A13" s="82"/>
      <c r="B13" s="82"/>
      <c r="C13" s="82"/>
      <c r="D13" s="82"/>
      <c r="E13" s="82"/>
      <c r="F13" s="82"/>
      <c r="G13" s="82"/>
      <c r="H13" s="82"/>
      <c r="I13" s="82"/>
    </row>
    <row r="14" spans="1:9" x14ac:dyDescent="0.25">
      <c r="A14" s="82"/>
      <c r="B14" s="82"/>
      <c r="C14" s="82"/>
      <c r="D14" s="82"/>
      <c r="E14" s="82"/>
      <c r="F14" s="82"/>
      <c r="G14" s="82"/>
      <c r="H14" s="82"/>
      <c r="I14" s="82"/>
    </row>
    <row r="15" spans="1:9" ht="15.75" thickBot="1" x14ac:dyDescent="0.3">
      <c r="A15" s="82"/>
      <c r="B15" s="82"/>
      <c r="C15" s="82"/>
      <c r="D15" s="82"/>
      <c r="E15" s="82"/>
      <c r="F15" s="82"/>
      <c r="G15" s="82"/>
      <c r="H15" s="82"/>
      <c r="I15" s="82"/>
    </row>
    <row r="16" spans="1:9" ht="16.5" x14ac:dyDescent="0.25">
      <c r="A16" s="298" t="s">
        <v>90</v>
      </c>
      <c r="B16" s="299"/>
      <c r="C16" s="300"/>
      <c r="D16" s="300"/>
      <c r="E16" s="300"/>
      <c r="F16" s="300"/>
      <c r="G16" s="300"/>
      <c r="H16" s="300"/>
      <c r="I16" s="301"/>
    </row>
    <row r="17" spans="1:9" ht="16.5" x14ac:dyDescent="0.25">
      <c r="A17" s="283" t="s">
        <v>148</v>
      </c>
      <c r="B17" s="284"/>
      <c r="C17" s="285"/>
      <c r="D17" s="285"/>
      <c r="E17" s="285"/>
      <c r="F17" s="285"/>
      <c r="G17" s="285"/>
      <c r="H17" s="285"/>
      <c r="I17" s="286"/>
    </row>
    <row r="18" spans="1:9" ht="14.45" customHeight="1" x14ac:dyDescent="0.25">
      <c r="A18" s="283" t="s">
        <v>147</v>
      </c>
      <c r="B18" s="284"/>
      <c r="C18" s="285"/>
      <c r="D18" s="285"/>
      <c r="E18" s="285"/>
      <c r="F18" s="285"/>
      <c r="G18" s="285"/>
      <c r="H18" s="285"/>
      <c r="I18" s="286"/>
    </row>
    <row r="19" spans="1:9" ht="14.45" customHeight="1" x14ac:dyDescent="0.25">
      <c r="A19" s="289" t="s">
        <v>52</v>
      </c>
      <c r="B19" s="290"/>
      <c r="C19" s="291"/>
      <c r="D19" s="292"/>
      <c r="E19" s="292"/>
      <c r="F19" s="292"/>
      <c r="G19" s="292"/>
      <c r="H19" s="292"/>
      <c r="I19" s="293"/>
    </row>
    <row r="20" spans="1:9" ht="14.45" customHeight="1" x14ac:dyDescent="0.25">
      <c r="A20" s="283" t="s">
        <v>53</v>
      </c>
      <c r="B20" s="294"/>
      <c r="C20" s="295"/>
      <c r="D20" s="296"/>
      <c r="E20" s="296"/>
      <c r="F20" s="296"/>
      <c r="G20" s="296"/>
      <c r="H20" s="296"/>
      <c r="I20" s="297"/>
    </row>
    <row r="21" spans="1:9" ht="16.5" x14ac:dyDescent="0.25">
      <c r="A21" s="283" t="s">
        <v>54</v>
      </c>
      <c r="B21" s="284"/>
      <c r="C21" s="285"/>
      <c r="D21" s="285"/>
      <c r="E21" s="285"/>
      <c r="F21" s="285"/>
      <c r="G21" s="285"/>
      <c r="H21" s="285"/>
      <c r="I21" s="286"/>
    </row>
    <row r="22" spans="1:9" ht="16.5" x14ac:dyDescent="0.25">
      <c r="A22" s="283" t="s">
        <v>55</v>
      </c>
      <c r="B22" s="284"/>
      <c r="C22" s="285"/>
      <c r="D22" s="285"/>
      <c r="E22" s="285"/>
      <c r="F22" s="285"/>
      <c r="G22" s="285"/>
      <c r="H22" s="285"/>
      <c r="I22" s="286"/>
    </row>
    <row r="23" spans="1:9" ht="16.5" x14ac:dyDescent="0.25">
      <c r="A23" s="283" t="s">
        <v>56</v>
      </c>
      <c r="B23" s="284"/>
      <c r="C23" s="285"/>
      <c r="D23" s="285"/>
      <c r="E23" s="285"/>
      <c r="F23" s="285"/>
      <c r="G23" s="285"/>
      <c r="H23" s="285"/>
      <c r="I23" s="286"/>
    </row>
    <row r="24" spans="1:9" ht="19.149999999999999" customHeight="1" x14ac:dyDescent="0.25">
      <c r="A24" s="283" t="s">
        <v>57</v>
      </c>
      <c r="B24" s="284"/>
      <c r="C24" s="309" t="s">
        <v>58</v>
      </c>
      <c r="D24" s="309"/>
      <c r="E24" s="309"/>
      <c r="F24" s="309"/>
      <c r="G24" s="309"/>
      <c r="H24" s="309"/>
      <c r="I24" s="310"/>
    </row>
    <row r="25" spans="1:9" ht="33" customHeight="1" thickBot="1" x14ac:dyDescent="0.3">
      <c r="A25" s="311" t="s">
        <v>59</v>
      </c>
      <c r="B25" s="312"/>
      <c r="C25" s="313" t="s">
        <v>60</v>
      </c>
      <c r="D25" s="313"/>
      <c r="E25" s="313"/>
      <c r="F25" s="313"/>
      <c r="G25" s="313"/>
      <c r="H25" s="313"/>
      <c r="I25" s="314"/>
    </row>
    <row r="26" spans="1:9" x14ac:dyDescent="0.25">
      <c r="A26" s="82"/>
      <c r="B26" s="82"/>
      <c r="C26" s="82"/>
      <c r="D26" s="82"/>
      <c r="E26" s="82"/>
      <c r="F26" s="82"/>
      <c r="G26" s="82"/>
      <c r="H26" s="82"/>
      <c r="I26" s="82"/>
    </row>
    <row r="27" spans="1:9" ht="15.75" thickBot="1" x14ac:dyDescent="0.3">
      <c r="A27" s="315" t="s">
        <v>64</v>
      </c>
      <c r="B27" s="315"/>
      <c r="C27" s="315"/>
      <c r="D27" s="315"/>
      <c r="E27" s="315"/>
      <c r="F27" s="315"/>
      <c r="G27" s="315"/>
      <c r="H27" s="315"/>
      <c r="I27" s="315"/>
    </row>
    <row r="28" spans="1:9" ht="14.45" customHeight="1" x14ac:dyDescent="0.25">
      <c r="A28" s="316" t="s">
        <v>61</v>
      </c>
      <c r="B28" s="317"/>
      <c r="C28" s="302" t="s">
        <v>62</v>
      </c>
      <c r="D28" s="302"/>
      <c r="E28" s="321" t="s">
        <v>65</v>
      </c>
      <c r="F28" s="321"/>
      <c r="G28" s="304" t="s">
        <v>66</v>
      </c>
      <c r="H28" s="304"/>
      <c r="I28" s="306" t="s">
        <v>67</v>
      </c>
    </row>
    <row r="29" spans="1:9" ht="15.75" thickBot="1" x14ac:dyDescent="0.3">
      <c r="A29" s="318"/>
      <c r="B29" s="319"/>
      <c r="C29" s="320"/>
      <c r="D29" s="320"/>
      <c r="E29" s="322"/>
      <c r="F29" s="322"/>
      <c r="G29" s="305"/>
      <c r="H29" s="305"/>
      <c r="I29" s="307"/>
    </row>
    <row r="30" spans="1:9" x14ac:dyDescent="0.25">
      <c r="A30" s="302"/>
      <c r="B30" s="302"/>
      <c r="C30" s="302"/>
      <c r="D30" s="302"/>
      <c r="E30" s="302"/>
      <c r="F30" s="302"/>
      <c r="G30" s="302"/>
      <c r="H30" s="302"/>
      <c r="I30" s="302"/>
    </row>
    <row r="31" spans="1:9" x14ac:dyDescent="0.25">
      <c r="A31" s="303"/>
      <c r="B31" s="303"/>
      <c r="C31" s="303"/>
      <c r="D31" s="303"/>
      <c r="E31" s="303"/>
      <c r="F31" s="303"/>
      <c r="G31" s="303"/>
      <c r="H31" s="303"/>
      <c r="I31" s="303"/>
    </row>
    <row r="32" spans="1:9" x14ac:dyDescent="0.25">
      <c r="A32" s="303"/>
      <c r="B32" s="303"/>
      <c r="C32" s="303"/>
      <c r="D32" s="303"/>
      <c r="E32" s="303"/>
      <c r="F32" s="303"/>
      <c r="G32" s="303"/>
      <c r="H32" s="303"/>
      <c r="I32" s="303"/>
    </row>
    <row r="33" spans="1:9" x14ac:dyDescent="0.25">
      <c r="A33" s="143"/>
      <c r="B33" s="143"/>
      <c r="C33" s="82"/>
      <c r="D33" s="82"/>
      <c r="E33" s="82"/>
      <c r="F33" s="82"/>
      <c r="G33" s="82"/>
      <c r="H33" s="82"/>
      <c r="I33" s="82"/>
    </row>
    <row r="34" spans="1:9" x14ac:dyDescent="0.25">
      <c r="A34" s="82"/>
      <c r="B34" s="82"/>
      <c r="C34" s="82"/>
      <c r="D34" s="82"/>
      <c r="E34" s="82"/>
      <c r="F34" s="82"/>
      <c r="G34" s="82"/>
      <c r="H34" s="82"/>
      <c r="I34" s="82"/>
    </row>
    <row r="35" spans="1:9" x14ac:dyDescent="0.25">
      <c r="A35" s="82"/>
      <c r="B35" s="82"/>
      <c r="C35" s="82"/>
      <c r="D35" s="82"/>
      <c r="E35" s="82"/>
      <c r="F35" s="82"/>
      <c r="G35" s="82"/>
      <c r="H35" s="82"/>
      <c r="I35" s="82"/>
    </row>
    <row r="36" spans="1:9" x14ac:dyDescent="0.25">
      <c r="A36" s="82"/>
      <c r="B36" s="82"/>
      <c r="C36" s="82"/>
      <c r="D36" s="82"/>
      <c r="E36" s="82"/>
      <c r="F36" s="82"/>
      <c r="G36" s="82"/>
      <c r="H36" s="82"/>
      <c r="I36" s="82"/>
    </row>
    <row r="37" spans="1:9" x14ac:dyDescent="0.25">
      <c r="A37" s="82"/>
      <c r="B37" s="82"/>
      <c r="C37" s="82"/>
      <c r="D37" s="82"/>
      <c r="E37" s="82"/>
      <c r="F37" s="82"/>
      <c r="G37" s="82"/>
      <c r="H37" s="82"/>
      <c r="I37" s="82"/>
    </row>
    <row r="38" spans="1:9" x14ac:dyDescent="0.25">
      <c r="A38" s="82"/>
      <c r="B38" s="82"/>
      <c r="C38" s="82"/>
      <c r="D38" s="82"/>
      <c r="E38" s="82"/>
      <c r="F38" s="82"/>
      <c r="G38" s="82"/>
      <c r="H38" s="82"/>
      <c r="I38" s="82"/>
    </row>
    <row r="39" spans="1:9" x14ac:dyDescent="0.25">
      <c r="A39" s="82"/>
      <c r="B39" s="82"/>
      <c r="C39" s="82"/>
      <c r="D39" s="82"/>
      <c r="E39" s="82"/>
      <c r="F39" s="82"/>
      <c r="G39" s="82"/>
      <c r="H39" s="82"/>
      <c r="I39" s="82"/>
    </row>
    <row r="40" spans="1:9" x14ac:dyDescent="0.25">
      <c r="A40" s="82"/>
      <c r="B40" s="82"/>
      <c r="C40" s="82"/>
      <c r="D40" s="82"/>
      <c r="E40" s="82"/>
      <c r="F40" s="82"/>
      <c r="G40" s="82"/>
      <c r="H40" s="82"/>
      <c r="I40" s="82"/>
    </row>
    <row r="41" spans="1:9" x14ac:dyDescent="0.25">
      <c r="A41" s="82"/>
      <c r="B41" s="82"/>
      <c r="C41" s="82"/>
      <c r="D41" s="82"/>
      <c r="E41" s="82"/>
      <c r="F41" s="82"/>
      <c r="G41" s="82"/>
      <c r="H41" s="82"/>
      <c r="I41" s="82"/>
    </row>
    <row r="42" spans="1:9" x14ac:dyDescent="0.25">
      <c r="A42" s="82"/>
      <c r="B42" s="82"/>
      <c r="C42" s="82"/>
      <c r="D42" s="82"/>
      <c r="E42" s="82"/>
      <c r="F42" s="82"/>
      <c r="G42" s="82"/>
      <c r="H42" s="82"/>
      <c r="I42" s="82"/>
    </row>
    <row r="43" spans="1:9" x14ac:dyDescent="0.25">
      <c r="A43" s="82"/>
      <c r="B43" s="82"/>
      <c r="C43" s="82"/>
      <c r="D43" s="82"/>
      <c r="E43" s="82"/>
      <c r="F43" s="82"/>
      <c r="G43" s="82"/>
      <c r="H43" s="82"/>
      <c r="I43" s="82"/>
    </row>
  </sheetData>
  <mergeCells count="30">
    <mergeCell ref="A30:I32"/>
    <mergeCell ref="G28:H29"/>
    <mergeCell ref="I28:I29"/>
    <mergeCell ref="A7:I7"/>
    <mergeCell ref="A24:B24"/>
    <mergeCell ref="C24:I24"/>
    <mergeCell ref="A25:B25"/>
    <mergeCell ref="C25:I25"/>
    <mergeCell ref="A27:I27"/>
    <mergeCell ref="A28:B29"/>
    <mergeCell ref="C28:D29"/>
    <mergeCell ref="E28:F29"/>
    <mergeCell ref="A21:B21"/>
    <mergeCell ref="C21:I21"/>
    <mergeCell ref="A22:B22"/>
    <mergeCell ref="C22:I22"/>
    <mergeCell ref="A23:B23"/>
    <mergeCell ref="C23:I23"/>
    <mergeCell ref="A6:I6"/>
    <mergeCell ref="A8:I10"/>
    <mergeCell ref="A19:B19"/>
    <mergeCell ref="C19:I19"/>
    <mergeCell ref="A20:B20"/>
    <mergeCell ref="C20:I20"/>
    <mergeCell ref="A18:B18"/>
    <mergeCell ref="C18:I18"/>
    <mergeCell ref="A16:B16"/>
    <mergeCell ref="C16:I16"/>
    <mergeCell ref="A17:B17"/>
    <mergeCell ref="C17:I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8"/>
  <sheetViews>
    <sheetView workbookViewId="0">
      <selection activeCell="L14" sqref="A1:L14"/>
    </sheetView>
  </sheetViews>
  <sheetFormatPr defaultRowHeight="15" x14ac:dyDescent="0.25"/>
  <cols>
    <col min="1" max="1" width="9.28515625" customWidth="1"/>
    <col min="2" max="2" width="15" customWidth="1"/>
    <col min="3" max="3" width="15.140625" customWidth="1"/>
    <col min="4" max="4" width="14.140625" customWidth="1"/>
    <col min="5" max="5" width="14.42578125" customWidth="1"/>
    <col min="6" max="6" width="13.28515625" customWidth="1"/>
    <col min="7" max="7" width="13.7109375" customWidth="1"/>
    <col min="8" max="8" width="11.140625" customWidth="1"/>
    <col min="9" max="9" width="22.7109375" customWidth="1"/>
    <col min="10" max="10" width="22.140625" customWidth="1"/>
    <col min="11" max="11" width="20.5703125" customWidth="1"/>
    <col min="12" max="12" width="23.140625" customWidth="1"/>
  </cols>
  <sheetData>
    <row r="1" spans="1:12" ht="15.75" thickBot="1" x14ac:dyDescent="0.3">
      <c r="A1" s="14"/>
      <c r="B1" s="325" t="s">
        <v>41</v>
      </c>
      <c r="C1" s="326"/>
      <c r="D1" s="326"/>
      <c r="E1" s="326"/>
      <c r="F1" s="326"/>
      <c r="G1" s="327"/>
      <c r="H1" s="328" t="s">
        <v>17</v>
      </c>
      <c r="I1" s="329"/>
      <c r="J1" s="329"/>
      <c r="K1" s="329"/>
      <c r="L1" s="330"/>
    </row>
    <row r="2" spans="1:12" ht="30" x14ac:dyDescent="0.25">
      <c r="A2" s="15"/>
      <c r="B2" s="328" t="s">
        <v>42</v>
      </c>
      <c r="C2" s="329"/>
      <c r="D2" s="330"/>
      <c r="E2" s="328" t="s">
        <v>43</v>
      </c>
      <c r="F2" s="329"/>
      <c r="G2" s="330"/>
      <c r="H2" s="103" t="s">
        <v>20</v>
      </c>
      <c r="I2" s="98" t="s">
        <v>21</v>
      </c>
      <c r="J2" s="17" t="s">
        <v>22</v>
      </c>
      <c r="K2" s="331" t="s">
        <v>23</v>
      </c>
      <c r="L2" s="332"/>
    </row>
    <row r="3" spans="1:12" ht="15.75" thickBot="1" x14ac:dyDescent="0.3">
      <c r="A3" s="16" t="s">
        <v>24</v>
      </c>
      <c r="B3" s="19" t="s">
        <v>39</v>
      </c>
      <c r="C3" s="20" t="s">
        <v>40</v>
      </c>
      <c r="D3" s="21" t="s">
        <v>27</v>
      </c>
      <c r="E3" s="19" t="s">
        <v>39</v>
      </c>
      <c r="F3" s="20" t="s">
        <v>40</v>
      </c>
      <c r="G3" s="21" t="s">
        <v>27</v>
      </c>
      <c r="H3" s="104"/>
      <c r="I3" s="99"/>
      <c r="J3" s="18"/>
      <c r="K3" s="323"/>
      <c r="L3" s="324"/>
    </row>
    <row r="4" spans="1:12" x14ac:dyDescent="0.25">
      <c r="A4" s="97" t="s">
        <v>28</v>
      </c>
      <c r="B4" s="44">
        <f>'Prínosy - Cloud'!K4-'Výdavky - Cloud'!N4</f>
        <v>-11068072.32</v>
      </c>
      <c r="C4" s="42">
        <f>'Prínosy - Cloud'!L4-'Výdavky - Cloud'!O4</f>
        <v>-37001907</v>
      </c>
      <c r="D4" s="53">
        <f>C4-B4</f>
        <v>-25933834.68</v>
      </c>
      <c r="E4" s="44">
        <f>'Prínosy - Cloud'!N4-'Výdavky - Cloud'!N4</f>
        <v>-11068072.32</v>
      </c>
      <c r="F4" s="44">
        <f>'Prínosy - Cloud'!O4-'Výdavky - Cloud'!O4</f>
        <v>-36929907</v>
      </c>
      <c r="G4" s="53">
        <f t="shared" ref="G4:G13" si="0">F4-E4</f>
        <v>-25861834.68</v>
      </c>
      <c r="H4" s="105">
        <v>0</v>
      </c>
      <c r="I4" s="100">
        <f>D4*(1/(1+Faktory!$D$3)^H4)</f>
        <v>-25933834.68</v>
      </c>
      <c r="J4" s="106">
        <f>G4*(1/(1+Faktory!$D$5)^H4)</f>
        <v>-25861834.68</v>
      </c>
      <c r="K4" s="44">
        <f>J4</f>
        <v>-25861834.68</v>
      </c>
      <c r="L4" s="49" t="str">
        <f>IF(K4&gt;0,"Rok návratu investície","&lt;")</f>
        <v>&lt;</v>
      </c>
    </row>
    <row r="5" spans="1:12" x14ac:dyDescent="0.25">
      <c r="A5" s="51" t="s">
        <v>29</v>
      </c>
      <c r="B5" s="44">
        <f>'Prínosy - Cloud'!K5-'Výdavky - Cloud'!N5</f>
        <v>-19180568.599999998</v>
      </c>
      <c r="C5" s="42">
        <f>'Prínosy - Cloud'!L5-'Výdavky - Cloud'!O5</f>
        <v>-1222969</v>
      </c>
      <c r="D5" s="47">
        <f t="shared" ref="D5:D13" si="1">C5-B5</f>
        <v>17957599.599999998</v>
      </c>
      <c r="E5" s="44">
        <f>'Prínosy - Cloud'!N5-'Výdavky - Cloud'!N5</f>
        <v>-19180568.599999998</v>
      </c>
      <c r="F5" s="44">
        <f>'Prínosy - Cloud'!O5-'Výdavky - Cloud'!O5</f>
        <v>-838969</v>
      </c>
      <c r="G5" s="47">
        <f t="shared" si="0"/>
        <v>18341599.599999998</v>
      </c>
      <c r="H5" s="105">
        <v>1</v>
      </c>
      <c r="I5" s="101">
        <f>D5*(1/(1+Faktory!$D$3)^H5)</f>
        <v>17266922.692307688</v>
      </c>
      <c r="J5" s="107">
        <f>G5*(1/(1+Faktory!$D$5)^H5)</f>
        <v>17468190.095238093</v>
      </c>
      <c r="K5" s="44">
        <f>J5+K4</f>
        <v>-8393644.5847619064</v>
      </c>
      <c r="L5" s="49" t="str">
        <f>IF(L4="&lt;",IF(K5&gt;0,"Rok návratu investície","&lt;"),"&gt;")</f>
        <v>&lt;</v>
      </c>
    </row>
    <row r="6" spans="1:12" x14ac:dyDescent="0.25">
      <c r="A6" s="51" t="s">
        <v>30</v>
      </c>
      <c r="B6" s="44">
        <f>'Prínosy - Cloud'!K6-'Výdavky - Cloud'!N6</f>
        <v>-9335465.2800000012</v>
      </c>
      <c r="C6" s="42">
        <f>'Prínosy - Cloud'!L6-'Výdavky - Cloud'!O6</f>
        <v>-1222969</v>
      </c>
      <c r="D6" s="47">
        <f t="shared" si="1"/>
        <v>8112496.2800000012</v>
      </c>
      <c r="E6" s="44">
        <f>'Prínosy - Cloud'!N6-'Výdavky - Cloud'!N6</f>
        <v>-9335465.2800000012</v>
      </c>
      <c r="F6" s="44">
        <f>'Prínosy - Cloud'!O6-'Výdavky - Cloud'!O6</f>
        <v>-286969</v>
      </c>
      <c r="G6" s="47">
        <f t="shared" si="0"/>
        <v>9048496.2800000012</v>
      </c>
      <c r="H6" s="105">
        <v>2</v>
      </c>
      <c r="I6" s="101">
        <f>D6*(1/(1+Faktory!$D$3)^H6)</f>
        <v>7500458.8387573967</v>
      </c>
      <c r="J6" s="107">
        <f>G6*(1/(1+Faktory!$D$5)^H6)</f>
        <v>8207252.8616780052</v>
      </c>
      <c r="K6" s="44">
        <f t="shared" ref="K6:K13" si="2">J6+K5</f>
        <v>-186391.72308390122</v>
      </c>
      <c r="L6" s="49" t="str">
        <f t="shared" ref="L6:L13" si="3">IF(L5="&lt;",IF(K6&gt;0,"Rok návratu investície","&lt;"),"&gt;")</f>
        <v>&lt;</v>
      </c>
    </row>
    <row r="7" spans="1:12" x14ac:dyDescent="0.25">
      <c r="A7" s="51" t="s">
        <v>31</v>
      </c>
      <c r="B7" s="44">
        <f>'Prínosy - Cloud'!K7-'Výdavky - Cloud'!N7</f>
        <v>-2445938</v>
      </c>
      <c r="C7" s="42">
        <f>'Prínosy - Cloud'!L7-'Výdavky - Cloud'!O7</f>
        <v>-7490932</v>
      </c>
      <c r="D7" s="47">
        <f t="shared" si="1"/>
        <v>-5044994</v>
      </c>
      <c r="E7" s="44">
        <f>'Prínosy - Cloud'!N7-'Výdavky - Cloud'!N7</f>
        <v>-2445938</v>
      </c>
      <c r="F7" s="44">
        <f>'Prínosy - Cloud'!O7-'Výdavky - Cloud'!O7</f>
        <v>-5852932</v>
      </c>
      <c r="G7" s="47">
        <f t="shared" si="0"/>
        <v>-3406994</v>
      </c>
      <c r="H7" s="105">
        <v>3</v>
      </c>
      <c r="I7" s="101">
        <f>D7*(1/(1+Faktory!$D$3)^H7)</f>
        <v>-4484981.2955166139</v>
      </c>
      <c r="J7" s="107">
        <f>G7*(1/(1+Faktory!$D$5)^H7)</f>
        <v>-2943089.5151711474</v>
      </c>
      <c r="K7" s="44">
        <f t="shared" si="2"/>
        <v>-3129481.2382550486</v>
      </c>
      <c r="L7" s="49" t="str">
        <f t="shared" si="3"/>
        <v>&lt;</v>
      </c>
    </row>
    <row r="8" spans="1:12" x14ac:dyDescent="0.25">
      <c r="A8" s="51" t="s">
        <v>32</v>
      </c>
      <c r="B8" s="44">
        <f>'Prínosy - Cloud'!K8-'Výdavky - Cloud'!N8</f>
        <v>-4191230.8</v>
      </c>
      <c r="C8" s="42">
        <f>'Prínosy - Cloud'!L8-'Výdavky - Cloud'!O8</f>
        <v>-7490932</v>
      </c>
      <c r="D8" s="47">
        <f t="shared" si="1"/>
        <v>-3299701.2</v>
      </c>
      <c r="E8" s="44">
        <f>'Prínosy - Cloud'!N8-'Výdavky - Cloud'!N8</f>
        <v>-4191230.8</v>
      </c>
      <c r="F8" s="44">
        <f>'Prínosy - Cloud'!O8-'Výdavky - Cloud'!O8</f>
        <v>-5430932</v>
      </c>
      <c r="G8" s="47">
        <f t="shared" si="0"/>
        <v>-1239701.2000000002</v>
      </c>
      <c r="H8" s="105">
        <v>4</v>
      </c>
      <c r="I8" s="101">
        <f>D8*(1/(1+Faktory!$D$3)^H8)</f>
        <v>-2820598.4149058154</v>
      </c>
      <c r="J8" s="107">
        <f>G8*(1/(1+Faktory!$D$5)^H8)</f>
        <v>-1019905.245242466</v>
      </c>
      <c r="K8" s="44">
        <f t="shared" si="2"/>
        <v>-4149386.4834975144</v>
      </c>
      <c r="L8" s="49" t="str">
        <f t="shared" si="3"/>
        <v>&lt;</v>
      </c>
    </row>
    <row r="9" spans="1:12" x14ac:dyDescent="0.25">
      <c r="A9" s="51" t="s">
        <v>33</v>
      </c>
      <c r="B9" s="44">
        <f>'Prínosy - Cloud'!K9-'Výdavky - Cloud'!N9</f>
        <v>-7100052.1333333328</v>
      </c>
      <c r="C9" s="42">
        <f>'Prínosy - Cloud'!L9-'Výdavky - Cloud'!O9</f>
        <v>-9490932</v>
      </c>
      <c r="D9" s="47">
        <f t="shared" si="1"/>
        <v>-2390879.8666666672</v>
      </c>
      <c r="E9" s="44">
        <f>'Prínosy - Cloud'!N9-'Výdavky - Cloud'!N9</f>
        <v>-7100052.1333333328</v>
      </c>
      <c r="F9" s="44">
        <f>'Prínosy - Cloud'!O9-'Výdavky - Cloud'!O9</f>
        <v>-7008932</v>
      </c>
      <c r="G9" s="47">
        <f t="shared" si="0"/>
        <v>91120.133333332837</v>
      </c>
      <c r="H9" s="105">
        <v>5</v>
      </c>
      <c r="I9" s="101">
        <f>D9*(1/(1+Faktory!$D$3)^H9)</f>
        <v>-1965128.9714185179</v>
      </c>
      <c r="J9" s="107">
        <f>G9*(1/(1+Faktory!$D$5)^H9)</f>
        <v>71395.00875876112</v>
      </c>
      <c r="K9" s="44">
        <f t="shared" si="2"/>
        <v>-4077991.4747387534</v>
      </c>
      <c r="L9" s="49" t="str">
        <f t="shared" si="3"/>
        <v>&lt;</v>
      </c>
    </row>
    <row r="10" spans="1:12" x14ac:dyDescent="0.25">
      <c r="A10" s="51" t="s">
        <v>34</v>
      </c>
      <c r="B10" s="44">
        <f>'Prínosy - Cloud'!K10-'Výdavky - Cloud'!N10</f>
        <v>-8263580.666666666</v>
      </c>
      <c r="C10" s="42">
        <f>'Prínosy - Cloud'!L10-'Výdavky - Cloud'!O10</f>
        <v>-7490932</v>
      </c>
      <c r="D10" s="47">
        <f t="shared" si="1"/>
        <v>772648.66666666605</v>
      </c>
      <c r="E10" s="44">
        <f>'Prínosy - Cloud'!N10-'Výdavky - Cloud'!N10</f>
        <v>-8263580.666666666</v>
      </c>
      <c r="F10" s="44">
        <f>'Prínosy - Cloud'!O10-'Výdavky - Cloud'!O10</f>
        <v>-4706932</v>
      </c>
      <c r="G10" s="47">
        <f t="shared" si="0"/>
        <v>3556648.666666666</v>
      </c>
      <c r="H10" s="105">
        <v>6</v>
      </c>
      <c r="I10" s="101">
        <f>D10*(1/(1+Faktory!$D$3)^H10)</f>
        <v>610635.46455269563</v>
      </c>
      <c r="J10" s="107">
        <f>G10*(1/(1+Faktory!$D$5)^H10)</f>
        <v>2654025.995493799</v>
      </c>
      <c r="K10" s="44">
        <f t="shared" si="2"/>
        <v>-1423965.4792449544</v>
      </c>
      <c r="L10" s="49" t="str">
        <f t="shared" si="3"/>
        <v>&lt;</v>
      </c>
    </row>
    <row r="11" spans="1:12" x14ac:dyDescent="0.25">
      <c r="A11" s="51" t="s">
        <v>35</v>
      </c>
      <c r="B11" s="44">
        <f>'Prínosy - Cloud'!K11-'Výdavky - Cloud'!N11</f>
        <v>-8263580.666666666</v>
      </c>
      <c r="C11" s="42">
        <f>'Prínosy - Cloud'!L11-'Výdavky - Cloud'!O11</f>
        <v>-7490932</v>
      </c>
      <c r="D11" s="47">
        <f t="shared" si="1"/>
        <v>772648.66666666605</v>
      </c>
      <c r="E11" s="44">
        <f>'Prínosy - Cloud'!N11-'Výdavky - Cloud'!N11</f>
        <v>-8263580.666666666</v>
      </c>
      <c r="F11" s="44">
        <f>'Prínosy - Cloud'!O11-'Výdavky - Cloud'!O11</f>
        <v>-4404932</v>
      </c>
      <c r="G11" s="47">
        <f t="shared" si="0"/>
        <v>3858648.666666666</v>
      </c>
      <c r="H11" s="105">
        <v>7</v>
      </c>
      <c r="I11" s="101">
        <f>D11*(1/(1+Faktory!$D$3)^H11)</f>
        <v>587149.48514682276</v>
      </c>
      <c r="J11" s="107">
        <f>G11*(1/(1+Faktory!$D$5)^H11)</f>
        <v>2742269.5669314861</v>
      </c>
      <c r="K11" s="44">
        <f t="shared" si="2"/>
        <v>1318304.0876865317</v>
      </c>
      <c r="L11" s="49" t="str">
        <f t="shared" si="3"/>
        <v>Rok návratu investície</v>
      </c>
    </row>
    <row r="12" spans="1:12" x14ac:dyDescent="0.25">
      <c r="A12" s="51" t="s">
        <v>36</v>
      </c>
      <c r="B12" s="44">
        <f>'Prínosy - Cloud'!K12-'Výdavky - Cloud'!N12</f>
        <v>-8263580.666666666</v>
      </c>
      <c r="C12" s="42">
        <f>'Prínosy - Cloud'!L12-'Výdavky - Cloud'!O12</f>
        <v>-7490932</v>
      </c>
      <c r="D12" s="47">
        <f t="shared" si="1"/>
        <v>772648.66666666605</v>
      </c>
      <c r="E12" s="44">
        <f>'Prínosy - Cloud'!N12-'Výdavky - Cloud'!N12</f>
        <v>-8263580.666666666</v>
      </c>
      <c r="F12" s="44">
        <f>'Prínosy - Cloud'!O12-'Výdavky - Cloud'!O12</f>
        <v>-4402932</v>
      </c>
      <c r="G12" s="47">
        <f t="shared" si="0"/>
        <v>3860648.666666666</v>
      </c>
      <c r="H12" s="105">
        <v>8</v>
      </c>
      <c r="I12" s="101">
        <f>D12*(1/(1+Faktory!$D$3)^H12)</f>
        <v>564566.8126411757</v>
      </c>
      <c r="J12" s="107">
        <f>G12*(1/(1+Faktory!$D$5)^H12)</f>
        <v>2613038.9805635684</v>
      </c>
      <c r="K12" s="44">
        <f t="shared" si="2"/>
        <v>3931343.0682501001</v>
      </c>
      <c r="L12" s="49" t="str">
        <f t="shared" si="3"/>
        <v>&gt;</v>
      </c>
    </row>
    <row r="13" spans="1:12" ht="15.75" thickBot="1" x14ac:dyDescent="0.3">
      <c r="A13" s="51" t="s">
        <v>37</v>
      </c>
      <c r="B13" s="96">
        <f>'Prínosy - Cloud'!K13-'Výdavky - Cloud'!N13</f>
        <v>-8263580.666666666</v>
      </c>
      <c r="C13" s="89">
        <f>'Prínosy - Cloud'!L13-'Výdavky - Cloud'!O13</f>
        <v>-7490932</v>
      </c>
      <c r="D13" s="56">
        <f t="shared" si="1"/>
        <v>772648.66666666605</v>
      </c>
      <c r="E13" s="44">
        <f>'Prínosy - Cloud'!N13-'Výdavky - Cloud'!N13</f>
        <v>-8263580.666666666</v>
      </c>
      <c r="F13" s="44">
        <f>'Prínosy - Cloud'!O13-'Výdavky - Cloud'!O13</f>
        <v>-4400932</v>
      </c>
      <c r="G13" s="56">
        <f t="shared" si="0"/>
        <v>3862648.666666666</v>
      </c>
      <c r="H13" s="105">
        <v>9</v>
      </c>
      <c r="I13" s="102">
        <f>D13*(1/(1+Faktory!$D$3)^H13)</f>
        <v>542852.70446266886</v>
      </c>
      <c r="J13" s="108">
        <f>G13*(1/(1+Faktory!$D$5)^H13)</f>
        <v>2489897.7707501194</v>
      </c>
      <c r="K13" s="44">
        <f t="shared" si="2"/>
        <v>6421240.8390002195</v>
      </c>
      <c r="L13" s="49" t="str">
        <f t="shared" si="3"/>
        <v>&gt;</v>
      </c>
    </row>
    <row r="14" spans="1:12" ht="15.75" thickBot="1" x14ac:dyDescent="0.3">
      <c r="A14" s="128" t="s">
        <v>38</v>
      </c>
      <c r="B14" s="90">
        <f t="shared" ref="B14:G14" si="4">SUM(B4:B13)</f>
        <v>-86375649.800000012</v>
      </c>
      <c r="C14" s="91">
        <f t="shared" si="4"/>
        <v>-93884369</v>
      </c>
      <c r="D14" s="91">
        <f t="shared" si="4"/>
        <v>-7508719.200000003</v>
      </c>
      <c r="E14" s="91">
        <f t="shared" si="4"/>
        <v>-86375649.800000012</v>
      </c>
      <c r="F14" s="91">
        <f t="shared" si="4"/>
        <v>-74264369</v>
      </c>
      <c r="G14" s="92">
        <f t="shared" si="4"/>
        <v>12111280.799999997</v>
      </c>
      <c r="H14" s="129" t="s">
        <v>38</v>
      </c>
      <c r="I14" s="131">
        <f>SUM(I4:I13)</f>
        <v>-8131957.3639725009</v>
      </c>
      <c r="J14" s="130">
        <f>SUM(J4:J13)</f>
        <v>6421240.8390002195</v>
      </c>
      <c r="K14" s="12"/>
      <c r="L14" s="12"/>
    </row>
    <row r="18" spans="5:5" x14ac:dyDescent="0.25">
      <c r="E18" s="22"/>
    </row>
  </sheetData>
  <mergeCells count="6">
    <mergeCell ref="K3:L3"/>
    <mergeCell ref="B1:G1"/>
    <mergeCell ref="H1:L1"/>
    <mergeCell ref="B2:D2"/>
    <mergeCell ref="E2:G2"/>
    <mergeCell ref="K2:L2"/>
  </mergeCells>
  <conditionalFormatting sqref="L4:L13">
    <cfRule type="cellIs" dxfId="0" priority="1" stopIfTrue="1" operator="equal">
      <formula>"Rok návratu investície"</formula>
    </cfRule>
  </conditionalFormatting>
  <pageMargins left="0.7" right="0.7" top="0.75" bottom="0.75" header="0.3" footer="0.3"/>
  <pageSetup paperSize="9" orientation="portrait" horizontalDpi="4294967295" verticalDpi="4294967295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zoomScale="80" zoomScaleNormal="80" workbookViewId="0">
      <selection activeCell="D1" sqref="D1:I1048576"/>
    </sheetView>
  </sheetViews>
  <sheetFormatPr defaultRowHeight="15" x14ac:dyDescent="0.25"/>
  <cols>
    <col min="1" max="1" width="47.7109375" style="112" customWidth="1"/>
    <col min="2" max="2" width="9.5703125" style="112" hidden="1" customWidth="1"/>
    <col min="3" max="3" width="10" style="112" hidden="1" customWidth="1"/>
    <col min="4" max="9" width="18.42578125" bestFit="1" customWidth="1"/>
    <col min="10" max="10" width="19.42578125" customWidth="1"/>
    <col min="11" max="11" width="19.28515625" customWidth="1"/>
    <col min="12" max="12" width="18.85546875" customWidth="1"/>
  </cols>
  <sheetData>
    <row r="1" spans="1:12" x14ac:dyDescent="0.25">
      <c r="A1" s="121"/>
      <c r="B1" s="111"/>
      <c r="C1" s="119" t="s">
        <v>76</v>
      </c>
      <c r="D1" s="110">
        <v>-3</v>
      </c>
      <c r="E1" s="110">
        <v>-0.6</v>
      </c>
      <c r="F1" s="110">
        <v>-0.4</v>
      </c>
      <c r="G1" s="110">
        <v>-0.01</v>
      </c>
      <c r="H1" s="110">
        <v>0</v>
      </c>
      <c r="I1" s="110">
        <v>0.01</v>
      </c>
      <c r="J1" s="110">
        <v>0.4</v>
      </c>
      <c r="K1" s="110">
        <v>0.6</v>
      </c>
      <c r="L1" s="110">
        <v>2</v>
      </c>
    </row>
    <row r="2" spans="1:12" x14ac:dyDescent="0.25">
      <c r="A2" s="122" t="str">
        <f>'Parametre - Cloud'!A3:A3</f>
        <v>Počet poskytnutých cloudových služieb</v>
      </c>
      <c r="B2" s="115">
        <v>0</v>
      </c>
      <c r="C2" s="116">
        <f>'CBA - Cloud'!$J$14</f>
        <v>6421240.8390002195</v>
      </c>
      <c r="D2" s="117">
        <f t="dataTable" ref="D2:L2" dt2D="0" dtr="1" r1="B2"/>
        <v>-35908529.650861889</v>
      </c>
      <c r="E2" s="117">
        <v>-2044713.2589722055</v>
      </c>
      <c r="F2" s="117">
        <v>777271.44035193371</v>
      </c>
      <c r="G2" s="117">
        <v>6280141.6040340122</v>
      </c>
      <c r="H2" s="117">
        <v>6421240.8390002195</v>
      </c>
      <c r="I2" s="117">
        <v>6562340.0739664249</v>
      </c>
      <c r="J2" s="117">
        <v>12065210.2376485</v>
      </c>
      <c r="K2" s="117">
        <v>14887194.93697264</v>
      </c>
      <c r="L2" s="117">
        <v>34641087.832241625</v>
      </c>
    </row>
    <row r="3" spans="1:12" x14ac:dyDescent="0.25">
      <c r="A3" s="121"/>
      <c r="B3" s="111"/>
      <c r="C3" s="111"/>
      <c r="D3" s="110">
        <v>-3</v>
      </c>
      <c r="E3" s="110">
        <v>-0.6</v>
      </c>
      <c r="F3" s="110">
        <v>-0.4</v>
      </c>
      <c r="G3" s="110">
        <v>-0.01</v>
      </c>
      <c r="H3" s="110">
        <v>0</v>
      </c>
      <c r="I3" s="110">
        <v>0.01</v>
      </c>
      <c r="J3" s="110">
        <v>0.4</v>
      </c>
      <c r="K3" s="110">
        <v>0.6</v>
      </c>
      <c r="L3" s="110">
        <v>2</v>
      </c>
    </row>
    <row r="4" spans="1:12" x14ac:dyDescent="0.25">
      <c r="A4" s="122" t="str">
        <f>'Parametre - Cloud'!A13:A13</f>
        <v>Výška indikatívneho poplatku</v>
      </c>
      <c r="B4" s="115">
        <v>0</v>
      </c>
      <c r="C4" s="116">
        <f>'CBA - Cloud'!$J$14</f>
        <v>6421240.8390002195</v>
      </c>
      <c r="D4">
        <f t="dataTable" ref="D4:L4" dt2D="0" dtr="1" r1="B4" ca="1"/>
        <v>-35908529.650861889</v>
      </c>
      <c r="E4">
        <v>-2044713.2589722055</v>
      </c>
      <c r="F4">
        <v>777271.44035193371</v>
      </c>
      <c r="G4">
        <v>6280141.6040340122</v>
      </c>
      <c r="H4">
        <v>6421240.8390002195</v>
      </c>
      <c r="I4">
        <v>6562340.0739664249</v>
      </c>
      <c r="J4">
        <v>12065210.2376485</v>
      </c>
      <c r="K4">
        <v>14887194.93697264</v>
      </c>
      <c r="L4">
        <v>34641087.832241632</v>
      </c>
    </row>
    <row r="5" spans="1:12" x14ac:dyDescent="0.25">
      <c r="A5" s="121"/>
      <c r="B5" s="111"/>
      <c r="C5" s="111"/>
      <c r="D5" s="110">
        <v>-3</v>
      </c>
      <c r="E5" s="110">
        <v>-0.6</v>
      </c>
      <c r="F5" s="110">
        <v>-0.4</v>
      </c>
      <c r="G5" s="110">
        <v>-0.01</v>
      </c>
      <c r="H5" s="110">
        <v>0</v>
      </c>
      <c r="I5" s="110">
        <v>0.01</v>
      </c>
      <c r="J5" s="110">
        <v>0.4</v>
      </c>
      <c r="K5" s="110">
        <v>0.6</v>
      </c>
      <c r="L5" s="110">
        <v>2</v>
      </c>
    </row>
    <row r="6" spans="1:12" x14ac:dyDescent="0.25">
      <c r="A6" s="122" t="str">
        <f>'Parametre - Cloud'!A23:A23</f>
        <v>Čas zriadenia poskytovanej služby</v>
      </c>
      <c r="B6" s="115">
        <v>0</v>
      </c>
      <c r="C6" s="116">
        <f>'CBA - Cloud'!$J$14</f>
        <v>6421240.8390002195</v>
      </c>
      <c r="D6">
        <f t="dataTable" ref="D6:L6" dt2D="0" dtr="1" r1="B6" ca="1"/>
        <v>6421240.8390002195</v>
      </c>
      <c r="E6">
        <v>6421240.8390002195</v>
      </c>
      <c r="F6">
        <v>6421240.8390002195</v>
      </c>
      <c r="G6">
        <v>6421240.8390002195</v>
      </c>
      <c r="H6">
        <v>6421240.8390002195</v>
      </c>
      <c r="I6">
        <v>6421240.8390002195</v>
      </c>
      <c r="J6">
        <v>6421240.8390002195</v>
      </c>
      <c r="K6">
        <v>6421240.8390002195</v>
      </c>
      <c r="L6">
        <v>6421240.8390002195</v>
      </c>
    </row>
    <row r="7" spans="1:12" x14ac:dyDescent="0.25">
      <c r="A7" s="121"/>
      <c r="B7" s="111"/>
      <c r="C7" s="111"/>
      <c r="D7" s="110">
        <v>-3</v>
      </c>
      <c r="E7" s="110">
        <v>-0.6</v>
      </c>
      <c r="F7" s="110">
        <v>-0.4</v>
      </c>
      <c r="G7" s="110">
        <v>-0.01</v>
      </c>
      <c r="H7" s="110">
        <v>0</v>
      </c>
      <c r="I7" s="110">
        <v>0.01</v>
      </c>
      <c r="J7" s="110">
        <v>0.4</v>
      </c>
      <c r="K7" s="110">
        <v>0.6</v>
      </c>
      <c r="L7" s="110">
        <v>2</v>
      </c>
    </row>
    <row r="8" spans="1:12" ht="30" x14ac:dyDescent="0.25">
      <c r="A8" s="122" t="str">
        <f>'Parametre - Cloud'!A33:A33</f>
        <v>Počet zamestnancov potrebných na zriadenie služby</v>
      </c>
      <c r="B8" s="115">
        <v>0</v>
      </c>
      <c r="C8" s="116">
        <f>'CBA - Cloud'!$J$14</f>
        <v>6421240.8390002195</v>
      </c>
      <c r="D8">
        <f t="dataTable" ref="D8:L8" dt2D="0" dtr="1" r1="B8" ca="1"/>
        <v>6421240.8390002195</v>
      </c>
      <c r="E8">
        <v>6421240.8390002195</v>
      </c>
      <c r="F8">
        <v>6421240.8390002195</v>
      </c>
      <c r="G8">
        <v>6421240.8390002195</v>
      </c>
      <c r="H8">
        <v>6421240.8390002195</v>
      </c>
      <c r="I8">
        <v>6421240.8390002195</v>
      </c>
      <c r="J8">
        <v>6421240.8390002195</v>
      </c>
      <c r="K8">
        <v>6421240.8390002195</v>
      </c>
      <c r="L8">
        <v>6421240.8390002195</v>
      </c>
    </row>
    <row r="9" spans="1:12" x14ac:dyDescent="0.25">
      <c r="A9" s="121"/>
      <c r="B9" s="111"/>
      <c r="C9" s="111"/>
      <c r="D9" s="110">
        <v>-3</v>
      </c>
      <c r="E9" s="110">
        <v>-0.6</v>
      </c>
      <c r="F9" s="110">
        <v>-0.4</v>
      </c>
      <c r="G9" s="110">
        <v>-0.01</v>
      </c>
      <c r="H9" s="110">
        <v>0</v>
      </c>
      <c r="I9" s="110">
        <v>0.01</v>
      </c>
      <c r="J9" s="110">
        <v>0.4</v>
      </c>
      <c r="K9" s="110">
        <v>0.6</v>
      </c>
      <c r="L9" s="110">
        <v>2</v>
      </c>
    </row>
    <row r="10" spans="1:12" x14ac:dyDescent="0.25">
      <c r="A10" s="122" t="str">
        <f>'Parametre - Cloud'!A43:A43</f>
        <v>Kvalitatívne prínosy</v>
      </c>
      <c r="B10" s="115">
        <v>0</v>
      </c>
      <c r="C10" s="116">
        <f>'CBA - Cloud'!$J$14</f>
        <v>6421240.8390002195</v>
      </c>
      <c r="D10">
        <f t="dataTable" ref="D10:L10" dt2D="0" dtr="1" r1="B10" ca="1"/>
        <v>6421240.8390002195</v>
      </c>
      <c r="E10">
        <v>6421240.8390002195</v>
      </c>
      <c r="F10">
        <v>6421240.8390002195</v>
      </c>
      <c r="G10">
        <v>6421240.8390002195</v>
      </c>
      <c r="H10">
        <v>6421240.8390002195</v>
      </c>
      <c r="I10">
        <v>6421240.8390002195</v>
      </c>
      <c r="J10">
        <v>6421240.8390002195</v>
      </c>
      <c r="K10">
        <v>6421240.8390002195</v>
      </c>
      <c r="L10">
        <v>6421240.8390002195</v>
      </c>
    </row>
  </sheetData>
  <conditionalFormatting sqref="D1:L10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opLeftCell="B1" zoomScale="90" zoomScaleNormal="90" workbookViewId="0">
      <selection activeCell="K4" sqref="K4"/>
    </sheetView>
  </sheetViews>
  <sheetFormatPr defaultRowHeight="15" x14ac:dyDescent="0.25"/>
  <cols>
    <col min="1" max="1" width="9.5703125" customWidth="1"/>
    <col min="2" max="2" width="11.140625" customWidth="1"/>
    <col min="3" max="3" width="12.5703125" bestFit="1" customWidth="1"/>
    <col min="4" max="4" width="13" customWidth="1"/>
    <col min="5" max="5" width="13.7109375" customWidth="1"/>
    <col min="6" max="6" width="13.85546875" customWidth="1"/>
    <col min="7" max="7" width="12.28515625" customWidth="1"/>
    <col min="8" max="8" width="12.140625" customWidth="1"/>
    <col min="9" max="9" width="10.5703125" customWidth="1"/>
    <col min="11" max="11" width="11.7109375" customWidth="1"/>
    <col min="12" max="12" width="14" customWidth="1"/>
    <col min="13" max="13" width="14.28515625" customWidth="1"/>
    <col min="14" max="14" width="11.42578125" customWidth="1"/>
    <col min="15" max="15" width="13.7109375" customWidth="1"/>
    <col min="16" max="16" width="14.140625" customWidth="1"/>
  </cols>
  <sheetData>
    <row r="1" spans="1:16" ht="15" customHeight="1" thickBot="1" x14ac:dyDescent="0.3">
      <c r="A1" s="37"/>
      <c r="B1" s="325" t="s">
        <v>49</v>
      </c>
      <c r="C1" s="326"/>
      <c r="D1" s="326"/>
      <c r="E1" s="326"/>
      <c r="F1" s="326"/>
      <c r="G1" s="326"/>
      <c r="H1" s="326"/>
      <c r="I1" s="326"/>
      <c r="J1" s="327"/>
      <c r="K1" s="328" t="s">
        <v>50</v>
      </c>
      <c r="L1" s="329"/>
      <c r="M1" s="329"/>
      <c r="N1" s="329"/>
      <c r="O1" s="329"/>
      <c r="P1" s="330"/>
    </row>
    <row r="2" spans="1:16" ht="28.9" customHeight="1" x14ac:dyDescent="0.25">
      <c r="A2" s="13"/>
      <c r="B2" s="333" t="s">
        <v>88</v>
      </c>
      <c r="C2" s="334"/>
      <c r="D2" s="335"/>
      <c r="E2" s="338" t="s">
        <v>82</v>
      </c>
      <c r="F2" s="339"/>
      <c r="G2" s="340"/>
      <c r="H2" s="336" t="s">
        <v>51</v>
      </c>
      <c r="I2" s="334"/>
      <c r="J2" s="337"/>
      <c r="K2" s="329" t="s">
        <v>18</v>
      </c>
      <c r="L2" s="329"/>
      <c r="M2" s="330"/>
      <c r="N2" s="329" t="s">
        <v>19</v>
      </c>
      <c r="O2" s="329"/>
      <c r="P2" s="330"/>
    </row>
    <row r="3" spans="1:16" ht="18.600000000000001" customHeight="1" thickBot="1" x14ac:dyDescent="0.3">
      <c r="A3" s="38" t="s">
        <v>24</v>
      </c>
      <c r="B3" s="19" t="s">
        <v>39</v>
      </c>
      <c r="C3" s="20" t="s">
        <v>40</v>
      </c>
      <c r="D3" s="40" t="s">
        <v>27</v>
      </c>
      <c r="E3" s="39" t="s">
        <v>39</v>
      </c>
      <c r="F3" s="20" t="s">
        <v>40</v>
      </c>
      <c r="G3" s="21" t="s">
        <v>27</v>
      </c>
      <c r="H3" s="39" t="s">
        <v>39</v>
      </c>
      <c r="I3" s="20" t="s">
        <v>40</v>
      </c>
      <c r="J3" s="21" t="s">
        <v>27</v>
      </c>
      <c r="K3" s="20" t="s">
        <v>39</v>
      </c>
      <c r="L3" s="20" t="s">
        <v>40</v>
      </c>
      <c r="M3" s="21" t="s">
        <v>27</v>
      </c>
      <c r="N3" s="20" t="s">
        <v>39</v>
      </c>
      <c r="O3" s="20" t="s">
        <v>40</v>
      </c>
      <c r="P3" s="21" t="s">
        <v>27</v>
      </c>
    </row>
    <row r="4" spans="1:16" x14ac:dyDescent="0.25">
      <c r="A4" s="50" t="s">
        <v>28</v>
      </c>
      <c r="B4" s="44">
        <f>IF(ISERR('Parametre - Cloud'!D3*'Parametre - Cloud'!D13),"-",'Parametre - Cloud'!D3*'Parametre - Cloud'!D13)</f>
        <v>0</v>
      </c>
      <c r="C4" s="42" t="str">
        <f>IF(ISERR('Parametre - Cloud'!E3*'Parametre - Cloud'!E13),"-",'Parametre - Cloud'!E3*'Parametre - Cloud'!E13)</f>
        <v>-</v>
      </c>
      <c r="D4" s="47" t="str">
        <f t="shared" ref="D4:D13" si="0">IF(ISERR(C4-B4),"-",C4-B4)</f>
        <v>-</v>
      </c>
      <c r="E4" s="124">
        <f>'Cloudové služby - Cloud'!D3</f>
        <v>0</v>
      </c>
      <c r="F4" s="123">
        <f>'Cloudové služby - Cloud'!E3</f>
        <v>72000</v>
      </c>
      <c r="G4" s="125">
        <f t="shared" ref="G4:G13" si="1">IF(ISERR(E4-F4),"-",E4-F4)</f>
        <v>-72000</v>
      </c>
      <c r="H4" s="44">
        <f>'Parametre - Cloud'!D43</f>
        <v>0</v>
      </c>
      <c r="I4" s="42">
        <f>'Parametre - Cloud'!E43</f>
        <v>0</v>
      </c>
      <c r="J4" s="47">
        <f>IF(ISERR(I4-H4),"-",I4-H4)</f>
        <v>0</v>
      </c>
      <c r="K4" s="137">
        <v>0</v>
      </c>
      <c r="L4" s="138">
        <v>0</v>
      </c>
      <c r="M4" s="47">
        <f>L4-K4</f>
        <v>0</v>
      </c>
      <c r="N4" s="44">
        <f t="shared" ref="N4:N13" si="2">SUM(B4,E4,H4,K4)</f>
        <v>0</v>
      </c>
      <c r="O4" s="42">
        <f t="shared" ref="O4:O13" si="3">SUM(C4,F4,I4,L4)</f>
        <v>72000</v>
      </c>
      <c r="P4" s="47">
        <f>O4-N4</f>
        <v>72000</v>
      </c>
    </row>
    <row r="5" spans="1:16" x14ac:dyDescent="0.25">
      <c r="A5" s="51" t="s">
        <v>29</v>
      </c>
      <c r="B5" s="44">
        <f>IF(ISERR('Parametre - Cloud'!D4*'Parametre - Cloud'!D14),"-",'Parametre - Cloud'!D4*'Parametre - Cloud'!D14)</f>
        <v>0</v>
      </c>
      <c r="C5" s="42">
        <f>IF(ISERR('Parametre - Cloud'!E4*'Parametre - Cloud'!E14),"-",'Parametre - Cloud'!E4*'Parametre - Cloud'!E14)</f>
        <v>312000</v>
      </c>
      <c r="D5" s="47">
        <f t="shared" si="0"/>
        <v>312000</v>
      </c>
      <c r="E5" s="124">
        <f>'Cloudové služby - Cloud'!D4</f>
        <v>0</v>
      </c>
      <c r="F5" s="123">
        <f>'Cloudové služby - Cloud'!E4</f>
        <v>72000</v>
      </c>
      <c r="G5" s="125">
        <f t="shared" si="1"/>
        <v>-72000</v>
      </c>
      <c r="H5" s="44">
        <f>'Parametre - Cloud'!D44</f>
        <v>0</v>
      </c>
      <c r="I5" s="42">
        <f>'Parametre - Cloud'!E44</f>
        <v>0</v>
      </c>
      <c r="J5" s="47">
        <f t="shared" ref="J5:J13" si="4">IF(ISERR(I5-H5),"-",I5-H5)</f>
        <v>0</v>
      </c>
      <c r="K5" s="137">
        <v>0</v>
      </c>
      <c r="L5" s="138">
        <v>0</v>
      </c>
      <c r="M5" s="47">
        <f t="shared" ref="M5:M13" si="5">L5-K5</f>
        <v>0</v>
      </c>
      <c r="N5" s="44">
        <f t="shared" si="2"/>
        <v>0</v>
      </c>
      <c r="O5" s="42">
        <f t="shared" si="3"/>
        <v>384000</v>
      </c>
      <c r="P5" s="47">
        <f t="shared" ref="P5:P13" si="6">O5-N5</f>
        <v>384000</v>
      </c>
    </row>
    <row r="6" spans="1:16" x14ac:dyDescent="0.25">
      <c r="A6" s="51" t="s">
        <v>30</v>
      </c>
      <c r="B6" s="44">
        <f>IF(ISERR('Parametre - Cloud'!D5*'Parametre - Cloud'!D15),"-",'Parametre - Cloud'!D5*'Parametre - Cloud'!D15)</f>
        <v>0</v>
      </c>
      <c r="C6" s="42">
        <f>IF(ISERR('Parametre - Cloud'!E5*'Parametre - Cloud'!E15),"-",'Parametre - Cloud'!E5*'Parametre - Cloud'!E15)</f>
        <v>864000</v>
      </c>
      <c r="D6" s="47">
        <f t="shared" si="0"/>
        <v>864000</v>
      </c>
      <c r="E6" s="124">
        <f>'Cloudové služby - Cloud'!D5</f>
        <v>0</v>
      </c>
      <c r="F6" s="123">
        <f>'Cloudové služby - Cloud'!E5</f>
        <v>72000</v>
      </c>
      <c r="G6" s="125">
        <f t="shared" si="1"/>
        <v>-72000</v>
      </c>
      <c r="H6" s="44">
        <f>'Parametre - Cloud'!D45</f>
        <v>0</v>
      </c>
      <c r="I6" s="42">
        <f>'Parametre - Cloud'!E45</f>
        <v>0</v>
      </c>
      <c r="J6" s="47">
        <f t="shared" si="4"/>
        <v>0</v>
      </c>
      <c r="K6" s="137">
        <v>0</v>
      </c>
      <c r="L6" s="138">
        <v>0</v>
      </c>
      <c r="M6" s="47">
        <f t="shared" si="5"/>
        <v>0</v>
      </c>
      <c r="N6" s="44">
        <f t="shared" si="2"/>
        <v>0</v>
      </c>
      <c r="O6" s="42">
        <f t="shared" si="3"/>
        <v>936000</v>
      </c>
      <c r="P6" s="47">
        <f t="shared" si="6"/>
        <v>936000</v>
      </c>
    </row>
    <row r="7" spans="1:16" x14ac:dyDescent="0.25">
      <c r="A7" s="51" t="s">
        <v>31</v>
      </c>
      <c r="B7" s="44">
        <f>IF(ISERR('Parametre - Cloud'!D6*'Parametre - Cloud'!D16),"-",'Parametre - Cloud'!D6*'Parametre - Cloud'!D16)</f>
        <v>0</v>
      </c>
      <c r="C7" s="42">
        <f>IF(ISERR('Parametre - Cloud'!E6*'Parametre - Cloud'!E16),"-",'Parametre - Cloud'!E6*'Parametre - Cloud'!E16)</f>
        <v>1566000</v>
      </c>
      <c r="D7" s="47">
        <f t="shared" si="0"/>
        <v>1566000</v>
      </c>
      <c r="E7" s="124">
        <f>'Cloudové služby - Cloud'!D6</f>
        <v>0</v>
      </c>
      <c r="F7" s="123">
        <f>'Cloudové služby - Cloud'!E6</f>
        <v>72000</v>
      </c>
      <c r="G7" s="125">
        <f t="shared" si="1"/>
        <v>-72000</v>
      </c>
      <c r="H7" s="44">
        <f>'Parametre - Cloud'!D46</f>
        <v>0</v>
      </c>
      <c r="I7" s="42">
        <f>'Parametre - Cloud'!E46</f>
        <v>0</v>
      </c>
      <c r="J7" s="47">
        <f t="shared" si="4"/>
        <v>0</v>
      </c>
      <c r="K7" s="137">
        <v>0</v>
      </c>
      <c r="L7" s="138">
        <v>0</v>
      </c>
      <c r="M7" s="47">
        <f t="shared" si="5"/>
        <v>0</v>
      </c>
      <c r="N7" s="44">
        <f t="shared" si="2"/>
        <v>0</v>
      </c>
      <c r="O7" s="42">
        <f t="shared" si="3"/>
        <v>1638000</v>
      </c>
      <c r="P7" s="47">
        <f t="shared" si="6"/>
        <v>1638000</v>
      </c>
    </row>
    <row r="8" spans="1:16" x14ac:dyDescent="0.25">
      <c r="A8" s="51" t="s">
        <v>32</v>
      </c>
      <c r="B8" s="44">
        <f>IF(ISERR('Parametre - Cloud'!D7*'Parametre - Cloud'!D17),"-",'Parametre - Cloud'!D7*'Parametre - Cloud'!D17)</f>
        <v>0</v>
      </c>
      <c r="C8" s="42">
        <f>IF(ISERR('Parametre - Cloud'!E7*'Parametre - Cloud'!E17),"-",'Parametre - Cloud'!E7*'Parametre - Cloud'!E17)</f>
        <v>1988000</v>
      </c>
      <c r="D8" s="47">
        <f t="shared" si="0"/>
        <v>1988000</v>
      </c>
      <c r="E8" s="124">
        <f>'Cloudové služby - Cloud'!D7</f>
        <v>0</v>
      </c>
      <c r="F8" s="123">
        <f>'Cloudové služby - Cloud'!E7</f>
        <v>72000</v>
      </c>
      <c r="G8" s="125">
        <f t="shared" si="1"/>
        <v>-72000</v>
      </c>
      <c r="H8" s="44">
        <f>'Parametre - Cloud'!D47</f>
        <v>0</v>
      </c>
      <c r="I8" s="42">
        <f>'Parametre - Cloud'!E47</f>
        <v>0</v>
      </c>
      <c r="J8" s="47">
        <f t="shared" si="4"/>
        <v>0</v>
      </c>
      <c r="K8" s="137">
        <v>0</v>
      </c>
      <c r="L8" s="138">
        <v>0</v>
      </c>
      <c r="M8" s="47">
        <f t="shared" si="5"/>
        <v>0</v>
      </c>
      <c r="N8" s="44">
        <f t="shared" si="2"/>
        <v>0</v>
      </c>
      <c r="O8" s="42">
        <f t="shared" si="3"/>
        <v>2060000</v>
      </c>
      <c r="P8" s="47">
        <f t="shared" si="6"/>
        <v>2060000</v>
      </c>
    </row>
    <row r="9" spans="1:16" x14ac:dyDescent="0.25">
      <c r="A9" s="51" t="s">
        <v>33</v>
      </c>
      <c r="B9" s="44">
        <f>IF(ISERR('Parametre - Cloud'!D8*'Parametre - Cloud'!D18),"-",'Parametre - Cloud'!D8*'Parametre - Cloud'!D18)</f>
        <v>0</v>
      </c>
      <c r="C9" s="42">
        <f>IF(ISERR('Parametre - Cloud'!E8*'Parametre - Cloud'!E18),"-",'Parametre - Cloud'!E8*'Parametre - Cloud'!E18)</f>
        <v>2410000</v>
      </c>
      <c r="D9" s="47">
        <f t="shared" si="0"/>
        <v>2410000</v>
      </c>
      <c r="E9" s="124">
        <f>'Cloudové služby - Cloud'!D8</f>
        <v>0</v>
      </c>
      <c r="F9" s="123">
        <f>'Cloudové služby - Cloud'!E8</f>
        <v>72000</v>
      </c>
      <c r="G9" s="125">
        <f t="shared" si="1"/>
        <v>-72000</v>
      </c>
      <c r="H9" s="44">
        <f>'Parametre - Cloud'!D48</f>
        <v>0</v>
      </c>
      <c r="I9" s="42">
        <f>'Parametre - Cloud'!E48</f>
        <v>0</v>
      </c>
      <c r="J9" s="47">
        <f t="shared" si="4"/>
        <v>0</v>
      </c>
      <c r="K9" s="137">
        <v>0</v>
      </c>
      <c r="L9" s="138">
        <v>0</v>
      </c>
      <c r="M9" s="47">
        <f t="shared" si="5"/>
        <v>0</v>
      </c>
      <c r="N9" s="44">
        <f t="shared" si="2"/>
        <v>0</v>
      </c>
      <c r="O9" s="42">
        <f t="shared" si="3"/>
        <v>2482000</v>
      </c>
      <c r="P9" s="47">
        <f t="shared" si="6"/>
        <v>2482000</v>
      </c>
    </row>
    <row r="10" spans="1:16" x14ac:dyDescent="0.25">
      <c r="A10" s="51" t="s">
        <v>34</v>
      </c>
      <c r="B10" s="44">
        <f>IF(ISERR('Parametre - Cloud'!D9*'Parametre - Cloud'!D19),"-",'Parametre - Cloud'!D9*'Parametre - Cloud'!D19)</f>
        <v>0</v>
      </c>
      <c r="C10" s="42">
        <f>IF(ISERR('Parametre - Cloud'!E9*'Parametre - Cloud'!E19),"-",'Parametre - Cloud'!E9*'Parametre - Cloud'!E19)</f>
        <v>2712000</v>
      </c>
      <c r="D10" s="47">
        <f t="shared" si="0"/>
        <v>2712000</v>
      </c>
      <c r="E10" s="124">
        <f>'Cloudové služby - Cloud'!D9</f>
        <v>0</v>
      </c>
      <c r="F10" s="123">
        <f>'Cloudové služby - Cloud'!E9</f>
        <v>72000</v>
      </c>
      <c r="G10" s="125">
        <f t="shared" si="1"/>
        <v>-72000</v>
      </c>
      <c r="H10" s="44">
        <f>'Parametre - Cloud'!D49</f>
        <v>0</v>
      </c>
      <c r="I10" s="42">
        <f>'Parametre - Cloud'!E49</f>
        <v>0</v>
      </c>
      <c r="J10" s="47">
        <f t="shared" si="4"/>
        <v>0</v>
      </c>
      <c r="K10" s="137">
        <v>0</v>
      </c>
      <c r="L10" s="138">
        <v>0</v>
      </c>
      <c r="M10" s="47">
        <f t="shared" si="5"/>
        <v>0</v>
      </c>
      <c r="N10" s="44">
        <f t="shared" si="2"/>
        <v>0</v>
      </c>
      <c r="O10" s="42">
        <f t="shared" si="3"/>
        <v>2784000</v>
      </c>
      <c r="P10" s="47">
        <f t="shared" si="6"/>
        <v>2784000</v>
      </c>
    </row>
    <row r="11" spans="1:16" x14ac:dyDescent="0.25">
      <c r="A11" s="51" t="s">
        <v>35</v>
      </c>
      <c r="B11" s="44">
        <f>IF(ISERR('Parametre - Cloud'!D10*'Parametre - Cloud'!D20),"-",'Parametre - Cloud'!D10*'Parametre - Cloud'!D20)</f>
        <v>0</v>
      </c>
      <c r="C11" s="42">
        <f>IF(ISERR('Parametre - Cloud'!E10*'Parametre - Cloud'!E20),"-",'Parametre - Cloud'!E10*'Parametre - Cloud'!E20)</f>
        <v>3014000</v>
      </c>
      <c r="D11" s="47">
        <f t="shared" si="0"/>
        <v>3014000</v>
      </c>
      <c r="E11" s="124">
        <f>'Cloudové služby - Cloud'!D10</f>
        <v>0</v>
      </c>
      <c r="F11" s="123">
        <f>'Cloudové služby - Cloud'!E10</f>
        <v>72000</v>
      </c>
      <c r="G11" s="125">
        <f t="shared" si="1"/>
        <v>-72000</v>
      </c>
      <c r="H11" s="44">
        <f>'Parametre - Cloud'!D50</f>
        <v>0</v>
      </c>
      <c r="I11" s="42">
        <f>'Parametre - Cloud'!E50</f>
        <v>0</v>
      </c>
      <c r="J11" s="47">
        <f t="shared" si="4"/>
        <v>0</v>
      </c>
      <c r="K11" s="137">
        <v>0</v>
      </c>
      <c r="L11" s="138">
        <v>0</v>
      </c>
      <c r="M11" s="47">
        <f t="shared" si="5"/>
        <v>0</v>
      </c>
      <c r="N11" s="44">
        <f t="shared" si="2"/>
        <v>0</v>
      </c>
      <c r="O11" s="42">
        <f t="shared" si="3"/>
        <v>3086000</v>
      </c>
      <c r="P11" s="47">
        <f t="shared" si="6"/>
        <v>3086000</v>
      </c>
    </row>
    <row r="12" spans="1:16" x14ac:dyDescent="0.25">
      <c r="A12" s="51" t="s">
        <v>36</v>
      </c>
      <c r="B12" s="44">
        <f>IF(ISERR('Parametre - Cloud'!D11*'Parametre - Cloud'!D21),"-",'Parametre - Cloud'!D11*'Parametre - Cloud'!D21)</f>
        <v>0</v>
      </c>
      <c r="C12" s="42">
        <f>IF(ISERR('Parametre - Cloud'!E11*'Parametre - Cloud'!E21),"-",'Parametre - Cloud'!E11*'Parametre - Cloud'!E21)</f>
        <v>3016000</v>
      </c>
      <c r="D12" s="47">
        <f t="shared" si="0"/>
        <v>3016000</v>
      </c>
      <c r="E12" s="124">
        <f>'Cloudové služby - Cloud'!D11</f>
        <v>0</v>
      </c>
      <c r="F12" s="123">
        <f>'Cloudové služby - Cloud'!E11</f>
        <v>72000</v>
      </c>
      <c r="G12" s="125">
        <f t="shared" si="1"/>
        <v>-72000</v>
      </c>
      <c r="H12" s="44">
        <f>'Parametre - Cloud'!D51</f>
        <v>0</v>
      </c>
      <c r="I12" s="42">
        <f>'Parametre - Cloud'!E51</f>
        <v>0</v>
      </c>
      <c r="J12" s="47">
        <f t="shared" si="4"/>
        <v>0</v>
      </c>
      <c r="K12" s="137">
        <v>0</v>
      </c>
      <c r="L12" s="138">
        <v>0</v>
      </c>
      <c r="M12" s="47">
        <f t="shared" si="5"/>
        <v>0</v>
      </c>
      <c r="N12" s="44">
        <f t="shared" si="2"/>
        <v>0</v>
      </c>
      <c r="O12" s="42">
        <f t="shared" si="3"/>
        <v>3088000</v>
      </c>
      <c r="P12" s="47">
        <f t="shared" si="6"/>
        <v>3088000</v>
      </c>
    </row>
    <row r="13" spans="1:16" ht="15.6" customHeight="1" thickBot="1" x14ac:dyDescent="0.3">
      <c r="A13" s="52" t="s">
        <v>37</v>
      </c>
      <c r="B13" s="44">
        <f>IF(ISERR('Parametre - Cloud'!D12*'Parametre - Cloud'!D22),"-",'Parametre - Cloud'!D12*'Parametre - Cloud'!D22)</f>
        <v>0</v>
      </c>
      <c r="C13" s="42">
        <f>IF(ISERR('Parametre - Cloud'!E12*'Parametre - Cloud'!E22),"-",'Parametre - Cloud'!E12*'Parametre - Cloud'!E22)</f>
        <v>3018000</v>
      </c>
      <c r="D13" s="47">
        <f t="shared" si="0"/>
        <v>3018000</v>
      </c>
      <c r="E13" s="124">
        <f>'Cloudové služby - Cloud'!D12</f>
        <v>0</v>
      </c>
      <c r="F13" s="123">
        <f>'Cloudové služby - Cloud'!E12</f>
        <v>72000</v>
      </c>
      <c r="G13" s="125">
        <f t="shared" si="1"/>
        <v>-72000</v>
      </c>
      <c r="H13" s="44">
        <f>'Parametre - Cloud'!D52</f>
        <v>0</v>
      </c>
      <c r="I13" s="42">
        <f>'Parametre - Cloud'!E52</f>
        <v>0</v>
      </c>
      <c r="J13" s="47">
        <f t="shared" si="4"/>
        <v>0</v>
      </c>
      <c r="K13" s="139">
        <v>0</v>
      </c>
      <c r="L13" s="140">
        <v>0</v>
      </c>
      <c r="M13" s="56">
        <f t="shared" si="5"/>
        <v>0</v>
      </c>
      <c r="N13" s="96">
        <f t="shared" si="2"/>
        <v>0</v>
      </c>
      <c r="O13" s="89">
        <f t="shared" si="3"/>
        <v>3090000</v>
      </c>
      <c r="P13" s="141">
        <f t="shared" si="6"/>
        <v>3090000</v>
      </c>
    </row>
    <row r="14" spans="1:16" ht="15.75" thickBot="1" x14ac:dyDescent="0.3">
      <c r="A14" s="12"/>
      <c r="B14" s="12"/>
      <c r="C14" s="12"/>
      <c r="D14" s="12"/>
      <c r="E14" s="109"/>
      <c r="F14" s="109"/>
      <c r="G14" s="109"/>
      <c r="H14" s="12"/>
      <c r="I14" s="12"/>
      <c r="J14" s="54" t="s">
        <v>38</v>
      </c>
      <c r="K14" s="58">
        <f t="shared" ref="K14:P14" si="7">SUM(K4:K13)</f>
        <v>0</v>
      </c>
      <c r="L14" s="59">
        <f t="shared" si="7"/>
        <v>0</v>
      </c>
      <c r="M14" s="60">
        <f t="shared" si="7"/>
        <v>0</v>
      </c>
      <c r="N14" s="90">
        <f t="shared" si="7"/>
        <v>0</v>
      </c>
      <c r="O14" s="91">
        <f t="shared" si="7"/>
        <v>19620000</v>
      </c>
      <c r="P14" s="92">
        <f t="shared" si="7"/>
        <v>19620000</v>
      </c>
    </row>
  </sheetData>
  <mergeCells count="7">
    <mergeCell ref="B1:J1"/>
    <mergeCell ref="K1:P1"/>
    <mergeCell ref="B2:D2"/>
    <mergeCell ref="H2:J2"/>
    <mergeCell ref="K2:M2"/>
    <mergeCell ref="N2:P2"/>
    <mergeCell ref="E2:G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opLeftCell="G1" zoomScale="90" zoomScaleNormal="90" workbookViewId="0">
      <selection activeCell="O4" sqref="O4"/>
    </sheetView>
  </sheetViews>
  <sheetFormatPr defaultRowHeight="15" x14ac:dyDescent="0.25"/>
  <cols>
    <col min="2" max="4" width="13.5703125" bestFit="1" customWidth="1"/>
    <col min="5" max="5" width="12.28515625" customWidth="1"/>
    <col min="6" max="7" width="13.5703125" bestFit="1" customWidth="1"/>
    <col min="8" max="9" width="12.28515625" customWidth="1"/>
    <col min="10" max="10" width="13.140625" bestFit="1" customWidth="1"/>
    <col min="11" max="13" width="12.28515625" customWidth="1"/>
    <col min="14" max="15" width="13.28515625" customWidth="1"/>
    <col min="16" max="16" width="14.28515625" bestFit="1" customWidth="1"/>
  </cols>
  <sheetData>
    <row r="1" spans="1:16" ht="15.75" thickBot="1" x14ac:dyDescent="0.3">
      <c r="A1" s="83"/>
      <c r="B1" s="342" t="s">
        <v>72</v>
      </c>
      <c r="C1" s="342"/>
      <c r="D1" s="342"/>
      <c r="E1" s="342"/>
      <c r="F1" s="342"/>
      <c r="G1" s="342"/>
      <c r="H1" s="342"/>
      <c r="I1" s="342"/>
      <c r="J1" s="343"/>
      <c r="K1" s="342" t="s">
        <v>73</v>
      </c>
      <c r="L1" s="342"/>
      <c r="M1" s="343"/>
      <c r="N1" s="342" t="s">
        <v>74</v>
      </c>
      <c r="O1" s="342"/>
      <c r="P1" s="343"/>
    </row>
    <row r="2" spans="1:16" ht="15" customHeight="1" thickBot="1" x14ac:dyDescent="0.3">
      <c r="A2" s="13"/>
      <c r="B2" s="325" t="s">
        <v>68</v>
      </c>
      <c r="C2" s="326"/>
      <c r="D2" s="326"/>
      <c r="E2" s="326" t="s">
        <v>69</v>
      </c>
      <c r="F2" s="326"/>
      <c r="G2" s="327"/>
      <c r="H2" s="326" t="s">
        <v>70</v>
      </c>
      <c r="I2" s="326"/>
      <c r="J2" s="327"/>
      <c r="K2" s="326" t="s">
        <v>71</v>
      </c>
      <c r="L2" s="326"/>
      <c r="M2" s="327"/>
      <c r="N2" s="13"/>
      <c r="O2" s="13"/>
      <c r="P2" s="84"/>
    </row>
    <row r="3" spans="1:16" ht="19.149999999999999" customHeight="1" thickBot="1" x14ac:dyDescent="0.3">
      <c r="A3" s="86" t="s">
        <v>24</v>
      </c>
      <c r="B3" s="87" t="s">
        <v>25</v>
      </c>
      <c r="C3" s="87" t="s">
        <v>26</v>
      </c>
      <c r="D3" s="88" t="s">
        <v>27</v>
      </c>
      <c r="E3" s="87" t="s">
        <v>25</v>
      </c>
      <c r="F3" s="87" t="s">
        <v>26</v>
      </c>
      <c r="G3" s="88" t="s">
        <v>27</v>
      </c>
      <c r="H3" s="87" t="s">
        <v>25</v>
      </c>
      <c r="I3" s="87" t="s">
        <v>26</v>
      </c>
      <c r="J3" s="88" t="s">
        <v>27</v>
      </c>
      <c r="K3" s="87" t="s">
        <v>25</v>
      </c>
      <c r="L3" s="87" t="s">
        <v>26</v>
      </c>
      <c r="M3" s="88" t="s">
        <v>27</v>
      </c>
      <c r="N3" s="87" t="s">
        <v>25</v>
      </c>
      <c r="O3" s="87" t="s">
        <v>26</v>
      </c>
      <c r="P3" s="88" t="s">
        <v>27</v>
      </c>
    </row>
    <row r="4" spans="1:16" x14ac:dyDescent="0.25">
      <c r="A4" s="41" t="s">
        <v>28</v>
      </c>
      <c r="B4" s="42">
        <f>TCO!D$21</f>
        <v>6693658.7999999998</v>
      </c>
      <c r="C4" s="42">
        <f>TCO!D$11+TCO!D$12</f>
        <v>26576696</v>
      </c>
      <c r="D4" s="93">
        <f>C4-B4</f>
        <v>19883037.199999999</v>
      </c>
      <c r="E4" s="42">
        <f>TCO!D$20</f>
        <v>2796713.52</v>
      </c>
      <c r="F4" s="42">
        <f>TCO!D$7+TCO!D$8</f>
        <v>10425211</v>
      </c>
      <c r="G4" s="93">
        <f>F4-E4</f>
        <v>7628497.4800000004</v>
      </c>
      <c r="H4" s="42">
        <f>TCO!D$24-(TCO!D$20+TCO!D$21)</f>
        <v>1577700</v>
      </c>
      <c r="I4" s="42">
        <f>TCO!D$9+TCO!D$10</f>
        <v>0</v>
      </c>
      <c r="J4" s="93">
        <f>I4-H4</f>
        <v>-1577700</v>
      </c>
      <c r="K4" s="42">
        <f>IF(ISERR(Faktory!$D$7*'Parametre - Cloud'!D3*'Parametre - Cloud'!D23*'Parametre - Cloud'!D33),"-",Faktory!$D$7*'Parametre - Cloud'!D3*'Parametre - Cloud'!D23*'Parametre - Cloud'!D33)</f>
        <v>0</v>
      </c>
      <c r="L4" s="42" t="str">
        <f>IF(ISERR(Faktory!$D$7*'Parametre - Cloud'!E3*'Parametre - Cloud'!E23*'Parametre - Cloud'!E33),"-",Faktory!$D$7*'Parametre - Cloud'!E3*'Parametre - Cloud'!E23*'Parametre - Cloud'!E33)</f>
        <v>-</v>
      </c>
      <c r="M4" s="42" t="str">
        <f>IF(ISERR(L4-K4),"-",L4-K4)</f>
        <v>-</v>
      </c>
      <c r="N4" s="42">
        <f>SUM(B4,E4,H4,K4)</f>
        <v>11068072.32</v>
      </c>
      <c r="O4" s="42">
        <f>SUM(C4,F4,I4,L4)</f>
        <v>37001907</v>
      </c>
      <c r="P4" s="42">
        <f>O4-N4</f>
        <v>25933834.68</v>
      </c>
    </row>
    <row r="5" spans="1:16" x14ac:dyDescent="0.25">
      <c r="A5" s="41" t="s">
        <v>29</v>
      </c>
      <c r="B5" s="42">
        <f>TCO!E$21</f>
        <v>11156098</v>
      </c>
      <c r="C5" s="42">
        <f>TCO!E$11+TCO!E$12</f>
        <v>1222969</v>
      </c>
      <c r="D5" s="94">
        <f t="shared" ref="D5:D13" si="0">C5-B5</f>
        <v>-9933129</v>
      </c>
      <c r="E5" s="42">
        <f>TCO!E$20</f>
        <v>4661189.2</v>
      </c>
      <c r="F5" s="42">
        <f>TCO!E$7+TCO!E$8</f>
        <v>0</v>
      </c>
      <c r="G5" s="94">
        <f t="shared" ref="G5:G13" si="1">F5-E5</f>
        <v>-4661189.2</v>
      </c>
      <c r="H5" s="42">
        <f>TCO!E$24-(TCO!E$20+TCO!E$21)</f>
        <v>3363281.3999999985</v>
      </c>
      <c r="I5" s="42">
        <f>TCO!E$9+TCO!E$10</f>
        <v>0</v>
      </c>
      <c r="J5" s="94">
        <f t="shared" ref="J5:J13" si="2">I5-H5</f>
        <v>-3363281.3999999985</v>
      </c>
      <c r="K5" s="42">
        <f>IF(ISERR(Faktory!$D$7*'Parametre - Cloud'!D4*'Parametre - Cloud'!D24*'Parametre - Cloud'!D34),"-",Faktory!$D$7*'Parametre - Cloud'!D4*'Parametre - Cloud'!D24*'Parametre - Cloud'!D34)</f>
        <v>0</v>
      </c>
      <c r="L5" s="42">
        <f>IF(ISERR(Faktory!$D$7*'Parametre - Cloud'!E4*'Parametre - Cloud'!E24*'Parametre - Cloud'!E34),"-",Faktory!$D$7*'Parametre - Cloud'!E4*'Parametre - Cloud'!E24*'Parametre - Cloud'!E34)</f>
        <v>0</v>
      </c>
      <c r="M5" s="42">
        <f>IF(ISERR(L5-K5),"-",L5-K5)</f>
        <v>0</v>
      </c>
      <c r="N5" s="42">
        <f t="shared" ref="N5:N13" si="3">SUM(B5,E5,H5,K5)</f>
        <v>19180568.599999998</v>
      </c>
      <c r="O5" s="42">
        <f t="shared" ref="O5:O13" si="4">SUM(C5,F5,I5,L5)</f>
        <v>1222969</v>
      </c>
      <c r="P5" s="42">
        <f t="shared" ref="P5:P13" si="5">O5-N5</f>
        <v>-17957599.599999998</v>
      </c>
    </row>
    <row r="6" spans="1:16" x14ac:dyDescent="0.25">
      <c r="A6" s="41" t="s">
        <v>30</v>
      </c>
      <c r="B6" s="42">
        <f>TCO!F$21</f>
        <v>4462439.2</v>
      </c>
      <c r="C6" s="42">
        <f>TCO!F$11+TCO!F$12</f>
        <v>1222969</v>
      </c>
      <c r="D6" s="94">
        <f t="shared" si="0"/>
        <v>-3239470.2</v>
      </c>
      <c r="E6" s="42">
        <f>TCO!F$20</f>
        <v>1864475.6800000002</v>
      </c>
      <c r="F6" s="42">
        <f>TCO!F$7+TCO!F$8</f>
        <v>0</v>
      </c>
      <c r="G6" s="94">
        <f t="shared" si="1"/>
        <v>-1864475.6800000002</v>
      </c>
      <c r="H6" s="42">
        <f>TCO!F$24-(TCO!F$20+TCO!F$21)</f>
        <v>3008550.4000000004</v>
      </c>
      <c r="I6" s="42">
        <f>TCO!F$9+TCO!F$10</f>
        <v>0</v>
      </c>
      <c r="J6" s="94">
        <f t="shared" si="2"/>
        <v>-3008550.4000000004</v>
      </c>
      <c r="K6" s="42">
        <f>IF(ISERR(Faktory!$D$7*'Parametre - Cloud'!D5*'Parametre - Cloud'!D25*'Parametre - Cloud'!D35),"-",Faktory!$D$7*'Parametre - Cloud'!D5*'Parametre - Cloud'!D25*'Parametre - Cloud'!D35)</f>
        <v>0</v>
      </c>
      <c r="L6" s="42">
        <f>IF(ISERR(Faktory!$D$7*'Parametre - Cloud'!E5*'Parametre - Cloud'!E25*'Parametre - Cloud'!E35),"-",Faktory!$D$7*'Parametre - Cloud'!E5*'Parametre - Cloud'!E25*'Parametre - Cloud'!E35)</f>
        <v>0</v>
      </c>
      <c r="M6" s="42">
        <f>IF(ISERR(L6-K6),"-",L6-K6)</f>
        <v>0</v>
      </c>
      <c r="N6" s="42">
        <f t="shared" si="3"/>
        <v>9335465.2800000012</v>
      </c>
      <c r="O6" s="42">
        <f t="shared" si="4"/>
        <v>1222969</v>
      </c>
      <c r="P6" s="42">
        <f t="shared" si="5"/>
        <v>-8112496.2800000012</v>
      </c>
    </row>
    <row r="7" spans="1:16" x14ac:dyDescent="0.25">
      <c r="A7" s="41" t="s">
        <v>31</v>
      </c>
      <c r="B7" s="42">
        <f>TCO!G$21</f>
        <v>0</v>
      </c>
      <c r="C7" s="42">
        <f>TCO!G$11+TCO!G$12</f>
        <v>5698072</v>
      </c>
      <c r="D7" s="94">
        <f t="shared" si="0"/>
        <v>5698072</v>
      </c>
      <c r="E7" s="42">
        <f>TCO!G$20</f>
        <v>0</v>
      </c>
      <c r="F7" s="42">
        <f>TCO!G$7+TCO!G$8</f>
        <v>1792860</v>
      </c>
      <c r="G7" s="94">
        <f t="shared" si="1"/>
        <v>1792860</v>
      </c>
      <c r="H7" s="42">
        <f>TCO!G$24-(TCO!G$20+TCO!G$21)</f>
        <v>2445938</v>
      </c>
      <c r="I7" s="42">
        <f>TCO!G$9+TCO!G$10</f>
        <v>0</v>
      </c>
      <c r="J7" s="94">
        <f t="shared" si="2"/>
        <v>-2445938</v>
      </c>
      <c r="K7" s="42">
        <f>IF(ISERR(Faktory!$D$7*'Parametre - Cloud'!D6*'Parametre - Cloud'!D26*'Parametre - Cloud'!D36),"-",Faktory!$D$7*'Parametre - Cloud'!D6*'Parametre - Cloud'!D26*'Parametre - Cloud'!D36)</f>
        <v>0</v>
      </c>
      <c r="L7" s="42">
        <f>IF(ISERR(Faktory!$D$7*'Parametre - Cloud'!E6*'Parametre - Cloud'!E26*'Parametre - Cloud'!E36),"-",Faktory!$D$7*'Parametre - Cloud'!E6*'Parametre - Cloud'!E26*'Parametre - Cloud'!E36)</f>
        <v>0</v>
      </c>
      <c r="M7" s="42">
        <f>IF(ISERR(L7-K7),"-",L7-K7)</f>
        <v>0</v>
      </c>
      <c r="N7" s="42">
        <f t="shared" si="3"/>
        <v>2445938</v>
      </c>
      <c r="O7" s="42">
        <f t="shared" si="4"/>
        <v>7490932</v>
      </c>
      <c r="P7" s="42">
        <f t="shared" si="5"/>
        <v>5044994</v>
      </c>
    </row>
    <row r="8" spans="1:16" x14ac:dyDescent="0.25">
      <c r="A8" s="41" t="s">
        <v>32</v>
      </c>
      <c r="B8" s="42">
        <f>TCO!H$21</f>
        <v>1342530.7999999998</v>
      </c>
      <c r="C8" s="42">
        <f>TCO!H$11+TCO!H$12</f>
        <v>5698072</v>
      </c>
      <c r="D8" s="94">
        <f t="shared" si="0"/>
        <v>4355541.2</v>
      </c>
      <c r="E8" s="42">
        <f>TCO!H$20</f>
        <v>402761.99999999994</v>
      </c>
      <c r="F8" s="42">
        <f>TCO!H$7+TCO!H$8</f>
        <v>1792860</v>
      </c>
      <c r="G8" s="94">
        <f t="shared" si="1"/>
        <v>1390098</v>
      </c>
      <c r="H8" s="42">
        <f>TCO!H$24-(TCO!H$20+TCO!H$21)</f>
        <v>2445938</v>
      </c>
      <c r="I8" s="42">
        <f>TCO!H$9+TCO!H$10</f>
        <v>0</v>
      </c>
      <c r="J8" s="94">
        <f t="shared" si="2"/>
        <v>-2445938</v>
      </c>
      <c r="K8" s="42">
        <f>IF(ISERR(Faktory!$D$7*'Parametre - Cloud'!D7*'Parametre - Cloud'!D27*'Parametre - Cloud'!D37),"-",Faktory!$D$7*'Parametre - Cloud'!D7*'Parametre - Cloud'!D27*'Parametre - Cloud'!D37)</f>
        <v>0</v>
      </c>
      <c r="L8" s="42">
        <f>IF(ISERR(Faktory!$D$7*'Parametre - Cloud'!E7*'Parametre - Cloud'!E27*'Parametre - Cloud'!E37),"-",Faktory!$D$7*'Parametre - Cloud'!E7*'Parametre - Cloud'!E27*'Parametre - Cloud'!E37)</f>
        <v>0</v>
      </c>
      <c r="M8" s="42">
        <f>IF(ISERR(L8-K8),"-",L8-K8)</f>
        <v>0</v>
      </c>
      <c r="N8" s="42">
        <f t="shared" si="3"/>
        <v>4191230.8</v>
      </c>
      <c r="O8" s="42">
        <f t="shared" si="4"/>
        <v>7490932</v>
      </c>
      <c r="P8" s="42">
        <f t="shared" si="5"/>
        <v>3299701.2</v>
      </c>
    </row>
    <row r="9" spans="1:16" x14ac:dyDescent="0.25">
      <c r="A9" s="41" t="s">
        <v>33</v>
      </c>
      <c r="B9" s="42">
        <f>TCO!I$21</f>
        <v>3580082.1333333328</v>
      </c>
      <c r="C9" s="42">
        <f>TCO!I$11+TCO!I$12</f>
        <v>7698072</v>
      </c>
      <c r="D9" s="94">
        <f t="shared" si="0"/>
        <v>4117989.8666666672</v>
      </c>
      <c r="E9" s="42">
        <f>TCO!I$20</f>
        <v>1074032</v>
      </c>
      <c r="F9" s="42">
        <f>TCO!I$7+TCO!I$8</f>
        <v>1792860</v>
      </c>
      <c r="G9" s="94">
        <f t="shared" si="1"/>
        <v>718828</v>
      </c>
      <c r="H9" s="42">
        <f>TCO!I$24-(TCO!I$20+TCO!I$21)</f>
        <v>2445938</v>
      </c>
      <c r="I9" s="42">
        <f>TCO!I$9+TCO!I$10</f>
        <v>0</v>
      </c>
      <c r="J9" s="94">
        <f t="shared" si="2"/>
        <v>-2445938</v>
      </c>
      <c r="K9" s="42">
        <f>IF(ISERR(Faktory!$D$7*'Parametre - Cloud'!D8*'Parametre - Cloud'!D28*'Parametre - Cloud'!D38),"-",Faktory!$D$7*'Parametre - Cloud'!D8*'Parametre - Cloud'!D28*'Parametre - Cloud'!D38)</f>
        <v>0</v>
      </c>
      <c r="L9" s="42">
        <f>IF(ISERR(Faktory!$D$7*'Parametre - Cloud'!E8*'Parametre - Cloud'!E28*'Parametre - Cloud'!E38),"-",Faktory!$D$7*'Parametre - Cloud'!E8*'Parametre - Cloud'!E28*'Parametre - Cloud'!E38)</f>
        <v>0</v>
      </c>
      <c r="M9" s="42">
        <f t="shared" ref="M9:M13" si="6">IF(ISERR(L9-K9),"-",L9-K9)</f>
        <v>0</v>
      </c>
      <c r="N9" s="42">
        <f t="shared" si="3"/>
        <v>7100052.1333333328</v>
      </c>
      <c r="O9" s="42">
        <f t="shared" si="4"/>
        <v>9490932</v>
      </c>
      <c r="P9" s="42">
        <f t="shared" si="5"/>
        <v>2390879.8666666672</v>
      </c>
    </row>
    <row r="10" spans="1:16" x14ac:dyDescent="0.25">
      <c r="A10" s="41" t="s">
        <v>34</v>
      </c>
      <c r="B10" s="42">
        <f>TCO!J$21</f>
        <v>4475102.666666666</v>
      </c>
      <c r="C10" s="42">
        <f>TCO!J$11+TCO!J$12</f>
        <v>5698072</v>
      </c>
      <c r="D10" s="94">
        <f t="shared" si="0"/>
        <v>1222969.333333334</v>
      </c>
      <c r="E10" s="42">
        <f>TCO!J$20</f>
        <v>1342540</v>
      </c>
      <c r="F10" s="42">
        <f>TCO!J$7+TCO!J$8</f>
        <v>1792860</v>
      </c>
      <c r="G10" s="94">
        <f t="shared" si="1"/>
        <v>450320</v>
      </c>
      <c r="H10" s="42">
        <f>TCO!J$24-(TCO!J$20+TCO!J$21)</f>
        <v>2445938</v>
      </c>
      <c r="I10" s="42">
        <f>TCO!J$9+TCO!J$10</f>
        <v>0</v>
      </c>
      <c r="J10" s="94">
        <f t="shared" si="2"/>
        <v>-2445938</v>
      </c>
      <c r="K10" s="42">
        <f>IF(ISERR(Faktory!$D$7*'Parametre - Cloud'!D9*'Parametre - Cloud'!D29*'Parametre - Cloud'!D39),"-",Faktory!$D$7*'Parametre - Cloud'!D9*'Parametre - Cloud'!D29*'Parametre - Cloud'!D39)</f>
        <v>0</v>
      </c>
      <c r="L10" s="42">
        <f>IF(ISERR(Faktory!$D$7*'Parametre - Cloud'!E9*'Parametre - Cloud'!E29*'Parametre - Cloud'!E39),"-",Faktory!$D$7*'Parametre - Cloud'!E9*'Parametre - Cloud'!E29*'Parametre - Cloud'!E39)</f>
        <v>0</v>
      </c>
      <c r="M10" s="42">
        <f t="shared" si="6"/>
        <v>0</v>
      </c>
      <c r="N10" s="42">
        <f t="shared" si="3"/>
        <v>8263580.666666666</v>
      </c>
      <c r="O10" s="42">
        <f t="shared" si="4"/>
        <v>7490932</v>
      </c>
      <c r="P10" s="42">
        <f t="shared" si="5"/>
        <v>-772648.66666666605</v>
      </c>
    </row>
    <row r="11" spans="1:16" x14ac:dyDescent="0.25">
      <c r="A11" s="41" t="s">
        <v>35</v>
      </c>
      <c r="B11" s="42">
        <f>TCO!K$21</f>
        <v>4475102.666666666</v>
      </c>
      <c r="C11" s="42">
        <f>TCO!K$11+TCO!K$12</f>
        <v>5698072</v>
      </c>
      <c r="D11" s="94">
        <f t="shared" si="0"/>
        <v>1222969.333333334</v>
      </c>
      <c r="E11" s="42">
        <f>TCO!K$20</f>
        <v>1342540</v>
      </c>
      <c r="F11" s="42">
        <f>TCO!K$7+TCO!K$8</f>
        <v>1792860</v>
      </c>
      <c r="G11" s="94">
        <f t="shared" si="1"/>
        <v>450320</v>
      </c>
      <c r="H11" s="42">
        <f>TCO!K$24-(TCO!K$20+TCO!K$21)</f>
        <v>2445938</v>
      </c>
      <c r="I11" s="42">
        <f>TCO!K$9+TCO!K$10</f>
        <v>0</v>
      </c>
      <c r="J11" s="94">
        <f t="shared" si="2"/>
        <v>-2445938</v>
      </c>
      <c r="K11" s="42">
        <f>IF(ISERR(Faktory!$D$7*'Parametre - Cloud'!D10*'Parametre - Cloud'!D30*'Parametre - Cloud'!D40),"-",Faktory!$D$7*'Parametre - Cloud'!D10*'Parametre - Cloud'!D30*'Parametre - Cloud'!D40)</f>
        <v>0</v>
      </c>
      <c r="L11" s="42">
        <f>IF(ISERR(Faktory!$D$7*'Parametre - Cloud'!E10*'Parametre - Cloud'!E30*'Parametre - Cloud'!E40),"-",Faktory!$D$7*'Parametre - Cloud'!E10*'Parametre - Cloud'!E30*'Parametre - Cloud'!E40)</f>
        <v>0</v>
      </c>
      <c r="M11" s="42">
        <f t="shared" si="6"/>
        <v>0</v>
      </c>
      <c r="N11" s="42">
        <f t="shared" si="3"/>
        <v>8263580.666666666</v>
      </c>
      <c r="O11" s="42">
        <f t="shared" si="4"/>
        <v>7490932</v>
      </c>
      <c r="P11" s="42">
        <f t="shared" si="5"/>
        <v>-772648.66666666605</v>
      </c>
    </row>
    <row r="12" spans="1:16" x14ac:dyDescent="0.25">
      <c r="A12" s="41" t="s">
        <v>36</v>
      </c>
      <c r="B12" s="42">
        <f>TCO!L$21</f>
        <v>4475102.666666666</v>
      </c>
      <c r="C12" s="42">
        <f>TCO!L$11+TCO!L$12</f>
        <v>5698072</v>
      </c>
      <c r="D12" s="94">
        <f t="shared" si="0"/>
        <v>1222969.333333334</v>
      </c>
      <c r="E12" s="42">
        <f>TCO!L$20</f>
        <v>1342540</v>
      </c>
      <c r="F12" s="42">
        <f>TCO!L$7+TCO!L$8</f>
        <v>1792860</v>
      </c>
      <c r="G12" s="94">
        <f t="shared" si="1"/>
        <v>450320</v>
      </c>
      <c r="H12" s="42">
        <f>TCO!L$24-(TCO!L$20+TCO!L$21)</f>
        <v>2445938</v>
      </c>
      <c r="I12" s="42">
        <f>TCO!L$9+TCO!L$10</f>
        <v>0</v>
      </c>
      <c r="J12" s="94">
        <f t="shared" si="2"/>
        <v>-2445938</v>
      </c>
      <c r="K12" s="42">
        <f>IF(ISERR(Faktory!$D$7*'Parametre - Cloud'!D11*'Parametre - Cloud'!D31*'Parametre - Cloud'!D41),"-",Faktory!$D$7*'Parametre - Cloud'!D11*'Parametre - Cloud'!D31*'Parametre - Cloud'!D41)</f>
        <v>0</v>
      </c>
      <c r="L12" s="42">
        <f>IF(ISERR(Faktory!$D$7*'Parametre - Cloud'!E11*'Parametre - Cloud'!E31*'Parametre - Cloud'!E41),"-",Faktory!$D$7*'Parametre - Cloud'!E11*'Parametre - Cloud'!E31*'Parametre - Cloud'!E41)</f>
        <v>0</v>
      </c>
      <c r="M12" s="42">
        <f t="shared" si="6"/>
        <v>0</v>
      </c>
      <c r="N12" s="42">
        <f t="shared" si="3"/>
        <v>8263580.666666666</v>
      </c>
      <c r="O12" s="42">
        <f t="shared" si="4"/>
        <v>7490932</v>
      </c>
      <c r="P12" s="42">
        <f t="shared" si="5"/>
        <v>-772648.66666666605</v>
      </c>
    </row>
    <row r="13" spans="1:16" ht="15.75" thickBot="1" x14ac:dyDescent="0.3">
      <c r="A13" s="85" t="s">
        <v>37</v>
      </c>
      <c r="B13" s="42">
        <f>TCO!M$21</f>
        <v>4475102.666666666</v>
      </c>
      <c r="C13" s="42">
        <f>TCO!M$11+TCO!M$12</f>
        <v>5698072</v>
      </c>
      <c r="D13" s="95">
        <f t="shared" si="0"/>
        <v>1222969.333333334</v>
      </c>
      <c r="E13" s="42">
        <f>TCO!M$20</f>
        <v>1342540</v>
      </c>
      <c r="F13" s="42">
        <f>TCO!M$7+TCO!M$8</f>
        <v>1792860</v>
      </c>
      <c r="G13" s="95">
        <f t="shared" si="1"/>
        <v>450320</v>
      </c>
      <c r="H13" s="42">
        <f>TCO!M$24-(TCO!M$20+TCO!M$21)</f>
        <v>2445938</v>
      </c>
      <c r="I13" s="42">
        <f>TCO!M$9+TCO!M$10</f>
        <v>0</v>
      </c>
      <c r="J13" s="95">
        <f t="shared" si="2"/>
        <v>-2445938</v>
      </c>
      <c r="K13" s="42">
        <f>IF(ISERR(Faktory!$D$7*'Parametre - Cloud'!D12*'Parametre - Cloud'!D32*'Parametre - Cloud'!D42),"-",Faktory!$D$7*'Parametre - Cloud'!D12*'Parametre - Cloud'!D32*'Parametre - Cloud'!D42)</f>
        <v>0</v>
      </c>
      <c r="L13" s="42">
        <f>IF(ISERR(Faktory!$D$7*'Parametre - Cloud'!E12*'Parametre - Cloud'!E32*'Parametre - Cloud'!E42),"-",Faktory!$D$7*'Parametre - Cloud'!E12*'Parametre - Cloud'!E32*'Parametre - Cloud'!E42)</f>
        <v>0</v>
      </c>
      <c r="M13" s="42">
        <f t="shared" si="6"/>
        <v>0</v>
      </c>
      <c r="N13" s="42">
        <f t="shared" si="3"/>
        <v>8263580.666666666</v>
      </c>
      <c r="O13" s="42">
        <f t="shared" si="4"/>
        <v>7490932</v>
      </c>
      <c r="P13" s="89">
        <f t="shared" si="5"/>
        <v>-772648.66666666605</v>
      </c>
    </row>
    <row r="14" spans="1:16" ht="15.75" thickBot="1" x14ac:dyDescent="0.3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54" t="s">
        <v>38</v>
      </c>
      <c r="N14" s="90">
        <f>SUM(N4:N13)</f>
        <v>86375649.800000012</v>
      </c>
      <c r="O14" s="91">
        <f>SUM(O4:O13)</f>
        <v>93884369</v>
      </c>
      <c r="P14" s="92">
        <f>SUM(P4:P13)</f>
        <v>7508719.200000003</v>
      </c>
    </row>
    <row r="16" spans="1:16" x14ac:dyDescent="0.25">
      <c r="A16" s="184" t="s">
        <v>144</v>
      </c>
      <c r="B16" s="341" t="s">
        <v>146</v>
      </c>
      <c r="C16" s="341"/>
      <c r="D16" s="341"/>
      <c r="E16" s="341"/>
      <c r="F16" s="341"/>
      <c r="G16" s="341"/>
      <c r="H16" s="341"/>
      <c r="I16" s="341"/>
    </row>
  </sheetData>
  <mergeCells count="8">
    <mergeCell ref="B16:I16"/>
    <mergeCell ref="B1:J1"/>
    <mergeCell ref="K1:M1"/>
    <mergeCell ref="N1:P1"/>
    <mergeCell ref="B2:D2"/>
    <mergeCell ref="E2:G2"/>
    <mergeCell ref="H2:J2"/>
    <mergeCell ref="K2:M2"/>
  </mergeCells>
  <pageMargins left="0.7" right="0.7" top="0.75" bottom="0.75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>
      <selection activeCell="H3" sqref="H3"/>
    </sheetView>
  </sheetViews>
  <sheetFormatPr defaultRowHeight="15" x14ac:dyDescent="0.25"/>
  <cols>
    <col min="1" max="1" width="23.85546875" customWidth="1"/>
    <col min="2" max="2" width="11.28515625" customWidth="1"/>
    <col min="3" max="3" width="12.28515625" customWidth="1"/>
    <col min="8" max="8" width="10.28515625" customWidth="1"/>
  </cols>
  <sheetData>
    <row r="1" spans="1:14" ht="14.45" customHeight="1" x14ac:dyDescent="0.25">
      <c r="A1" s="30"/>
      <c r="B1" s="30"/>
      <c r="C1" s="30"/>
      <c r="D1" s="333" t="s">
        <v>38</v>
      </c>
      <c r="E1" s="334"/>
      <c r="F1" s="337"/>
      <c r="G1" s="344" t="s">
        <v>77</v>
      </c>
      <c r="H1" s="345"/>
      <c r="I1" s="344" t="s">
        <v>78</v>
      </c>
      <c r="J1" s="345"/>
      <c r="K1" s="344" t="s">
        <v>79</v>
      </c>
      <c r="L1" s="345"/>
      <c r="M1" s="344" t="s">
        <v>80</v>
      </c>
      <c r="N1" s="345"/>
    </row>
    <row r="2" spans="1:14" ht="26.25" thickBot="1" x14ac:dyDescent="0.3">
      <c r="A2" s="32" t="s">
        <v>48</v>
      </c>
      <c r="B2" s="32" t="s">
        <v>10</v>
      </c>
      <c r="C2" s="45" t="s">
        <v>24</v>
      </c>
      <c r="D2" s="33" t="s">
        <v>25</v>
      </c>
      <c r="E2" s="126" t="s">
        <v>26</v>
      </c>
      <c r="F2" s="34" t="s">
        <v>27</v>
      </c>
      <c r="G2" s="33" t="s">
        <v>25</v>
      </c>
      <c r="H2" s="35" t="s">
        <v>26</v>
      </c>
      <c r="I2" s="36" t="s">
        <v>25</v>
      </c>
      <c r="J2" s="35" t="s">
        <v>26</v>
      </c>
      <c r="K2" s="36" t="s">
        <v>25</v>
      </c>
      <c r="L2" s="35" t="s">
        <v>26</v>
      </c>
      <c r="M2" s="36" t="s">
        <v>25</v>
      </c>
      <c r="N2" s="35" t="s">
        <v>26</v>
      </c>
    </row>
    <row r="3" spans="1:14" x14ac:dyDescent="0.25">
      <c r="A3" s="346" t="s">
        <v>81</v>
      </c>
      <c r="B3" s="349" t="s">
        <v>13</v>
      </c>
      <c r="C3" s="62" t="s">
        <v>28</v>
      </c>
      <c r="D3" s="63">
        <f>SUM(G3,I3,K3,M3)</f>
        <v>0</v>
      </c>
      <c r="E3" s="76">
        <f>SUM(H3,J3,L3,N3)</f>
        <v>72000</v>
      </c>
      <c r="F3" s="64">
        <f>E3-D3</f>
        <v>72000</v>
      </c>
      <c r="G3" s="65"/>
      <c r="H3" s="204">
        <f>3600*20</f>
        <v>72000</v>
      </c>
      <c r="I3" s="65"/>
      <c r="J3" s="65"/>
      <c r="K3" s="65"/>
      <c r="L3" s="65"/>
      <c r="M3" s="65"/>
      <c r="N3" s="66"/>
    </row>
    <row r="4" spans="1:14" x14ac:dyDescent="0.25">
      <c r="A4" s="347"/>
      <c r="B4" s="350"/>
      <c r="C4" s="41" t="s">
        <v>29</v>
      </c>
      <c r="D4" s="43">
        <f t="shared" ref="D4:D12" si="0">SUM(G4,I4,K4,M4)</f>
        <v>0</v>
      </c>
      <c r="E4" s="114">
        <f t="shared" ref="E4:E12" si="1">SUM(H4,J4,L4,N4)</f>
        <v>72000</v>
      </c>
      <c r="F4" s="46">
        <f t="shared" ref="F4:F12" si="2">E4-D4</f>
        <v>72000</v>
      </c>
      <c r="G4" s="67"/>
      <c r="H4" s="206">
        <f t="shared" ref="H4:H12" si="3">3600*20</f>
        <v>72000</v>
      </c>
      <c r="I4" s="67"/>
      <c r="J4" s="67"/>
      <c r="K4" s="67"/>
      <c r="L4" s="67"/>
      <c r="M4" s="67"/>
      <c r="N4" s="68"/>
    </row>
    <row r="5" spans="1:14" x14ac:dyDescent="0.25">
      <c r="A5" s="347"/>
      <c r="B5" s="350"/>
      <c r="C5" s="41" t="s">
        <v>30</v>
      </c>
      <c r="D5" s="43">
        <f t="shared" si="0"/>
        <v>0</v>
      </c>
      <c r="E5" s="114">
        <f t="shared" si="1"/>
        <v>72000</v>
      </c>
      <c r="F5" s="46">
        <f t="shared" si="2"/>
        <v>72000</v>
      </c>
      <c r="G5" s="67"/>
      <c r="H5" s="206">
        <f t="shared" si="3"/>
        <v>72000</v>
      </c>
      <c r="I5" s="67"/>
      <c r="J5" s="67"/>
      <c r="K5" s="67"/>
      <c r="L5" s="67"/>
      <c r="M5" s="67"/>
      <c r="N5" s="68"/>
    </row>
    <row r="6" spans="1:14" x14ac:dyDescent="0.25">
      <c r="A6" s="347"/>
      <c r="B6" s="350"/>
      <c r="C6" s="41" t="s">
        <v>31</v>
      </c>
      <c r="D6" s="43">
        <f t="shared" si="0"/>
        <v>0</v>
      </c>
      <c r="E6" s="114">
        <f t="shared" si="1"/>
        <v>72000</v>
      </c>
      <c r="F6" s="46">
        <f t="shared" si="2"/>
        <v>72000</v>
      </c>
      <c r="G6" s="67"/>
      <c r="H6" s="206">
        <f t="shared" si="3"/>
        <v>72000</v>
      </c>
      <c r="I6" s="67"/>
      <c r="J6" s="67"/>
      <c r="K6" s="67"/>
      <c r="L6" s="67"/>
      <c r="M6" s="67"/>
      <c r="N6" s="68"/>
    </row>
    <row r="7" spans="1:14" x14ac:dyDescent="0.25">
      <c r="A7" s="347"/>
      <c r="B7" s="350"/>
      <c r="C7" s="41" t="s">
        <v>32</v>
      </c>
      <c r="D7" s="43">
        <f t="shared" si="0"/>
        <v>0</v>
      </c>
      <c r="E7" s="114">
        <f t="shared" si="1"/>
        <v>72000</v>
      </c>
      <c r="F7" s="46">
        <f t="shared" si="2"/>
        <v>72000</v>
      </c>
      <c r="G7" s="67"/>
      <c r="H7" s="206">
        <f t="shared" si="3"/>
        <v>72000</v>
      </c>
      <c r="I7" s="67"/>
      <c r="J7" s="67"/>
      <c r="K7" s="67"/>
      <c r="L7" s="67"/>
      <c r="M7" s="67"/>
      <c r="N7" s="68"/>
    </row>
    <row r="8" spans="1:14" x14ac:dyDescent="0.25">
      <c r="A8" s="347"/>
      <c r="B8" s="350"/>
      <c r="C8" s="41" t="s">
        <v>33</v>
      </c>
      <c r="D8" s="43">
        <f t="shared" si="0"/>
        <v>0</v>
      </c>
      <c r="E8" s="114">
        <f t="shared" si="1"/>
        <v>72000</v>
      </c>
      <c r="F8" s="46">
        <f t="shared" si="2"/>
        <v>72000</v>
      </c>
      <c r="G8" s="67"/>
      <c r="H8" s="206">
        <f t="shared" si="3"/>
        <v>72000</v>
      </c>
      <c r="I8" s="67"/>
      <c r="J8" s="67"/>
      <c r="K8" s="67"/>
      <c r="L8" s="67"/>
      <c r="M8" s="67"/>
      <c r="N8" s="68"/>
    </row>
    <row r="9" spans="1:14" x14ac:dyDescent="0.25">
      <c r="A9" s="347"/>
      <c r="B9" s="350"/>
      <c r="C9" s="41" t="s">
        <v>34</v>
      </c>
      <c r="D9" s="43">
        <f t="shared" si="0"/>
        <v>0</v>
      </c>
      <c r="E9" s="114">
        <f t="shared" si="1"/>
        <v>72000</v>
      </c>
      <c r="F9" s="46">
        <f t="shared" si="2"/>
        <v>72000</v>
      </c>
      <c r="G9" s="67"/>
      <c r="H9" s="206">
        <f t="shared" si="3"/>
        <v>72000</v>
      </c>
      <c r="I9" s="67"/>
      <c r="J9" s="67"/>
      <c r="K9" s="67"/>
      <c r="L9" s="67"/>
      <c r="M9" s="67"/>
      <c r="N9" s="68"/>
    </row>
    <row r="10" spans="1:14" x14ac:dyDescent="0.25">
      <c r="A10" s="347"/>
      <c r="B10" s="350"/>
      <c r="C10" s="41" t="s">
        <v>35</v>
      </c>
      <c r="D10" s="43">
        <f t="shared" si="0"/>
        <v>0</v>
      </c>
      <c r="E10" s="114">
        <f t="shared" si="1"/>
        <v>72000</v>
      </c>
      <c r="F10" s="46">
        <f t="shared" si="2"/>
        <v>72000</v>
      </c>
      <c r="G10" s="67"/>
      <c r="H10" s="206">
        <f t="shared" si="3"/>
        <v>72000</v>
      </c>
      <c r="I10" s="67"/>
      <c r="J10" s="67"/>
      <c r="K10" s="67"/>
      <c r="L10" s="67"/>
      <c r="M10" s="67"/>
      <c r="N10" s="68"/>
    </row>
    <row r="11" spans="1:14" x14ac:dyDescent="0.25">
      <c r="A11" s="347"/>
      <c r="B11" s="350"/>
      <c r="C11" s="41" t="s">
        <v>36</v>
      </c>
      <c r="D11" s="43">
        <f t="shared" si="0"/>
        <v>0</v>
      </c>
      <c r="E11" s="114">
        <f t="shared" si="1"/>
        <v>72000</v>
      </c>
      <c r="F11" s="46">
        <f t="shared" si="2"/>
        <v>72000</v>
      </c>
      <c r="G11" s="67"/>
      <c r="H11" s="206">
        <f t="shared" si="3"/>
        <v>72000</v>
      </c>
      <c r="I11" s="67"/>
      <c r="J11" s="67"/>
      <c r="K11" s="67"/>
      <c r="L11" s="67"/>
      <c r="M11" s="67"/>
      <c r="N11" s="68"/>
    </row>
    <row r="12" spans="1:14" ht="15.75" thickBot="1" x14ac:dyDescent="0.3">
      <c r="A12" s="348"/>
      <c r="B12" s="351"/>
      <c r="C12" s="69" t="s">
        <v>37</v>
      </c>
      <c r="D12" s="127">
        <f t="shared" si="0"/>
        <v>0</v>
      </c>
      <c r="E12" s="71">
        <f t="shared" si="1"/>
        <v>72000</v>
      </c>
      <c r="F12" s="72">
        <f t="shared" si="2"/>
        <v>72000</v>
      </c>
      <c r="G12" s="73"/>
      <c r="H12" s="208">
        <f t="shared" si="3"/>
        <v>72000</v>
      </c>
      <c r="I12" s="73"/>
      <c r="J12" s="73"/>
      <c r="K12" s="73"/>
      <c r="L12" s="73"/>
      <c r="M12" s="73"/>
      <c r="N12" s="74"/>
    </row>
    <row r="15" spans="1:14" x14ac:dyDescent="0.25">
      <c r="F15" t="s">
        <v>192</v>
      </c>
      <c r="G15" s="266">
        <v>3600</v>
      </c>
      <c r="H15" t="s">
        <v>193</v>
      </c>
    </row>
    <row r="16" spans="1:14" x14ac:dyDescent="0.25">
      <c r="H16">
        <v>20</v>
      </c>
    </row>
  </sheetData>
  <mergeCells count="7">
    <mergeCell ref="K1:L1"/>
    <mergeCell ref="M1:N1"/>
    <mergeCell ref="A3:A12"/>
    <mergeCell ref="B3:B12"/>
    <mergeCell ref="D1:F1"/>
    <mergeCell ref="G1:H1"/>
    <mergeCell ref="I1:J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55"/>
  <sheetViews>
    <sheetView zoomScale="90" zoomScaleNormal="90" workbookViewId="0">
      <selection activeCell="H13" sqref="H13"/>
    </sheetView>
  </sheetViews>
  <sheetFormatPr defaultColWidth="9.140625" defaultRowHeight="15" x14ac:dyDescent="0.25"/>
  <cols>
    <col min="1" max="1" width="19.140625" style="23" customWidth="1"/>
    <col min="2" max="2" width="9.85546875" style="23" bestFit="1" customWidth="1"/>
    <col min="3" max="3" width="8.85546875" style="23" bestFit="1" customWidth="1"/>
    <col min="4" max="4" width="10.28515625" style="27" customWidth="1"/>
    <col min="5" max="5" width="10.28515625" style="12" customWidth="1"/>
    <col min="6" max="6" width="10.28515625" style="28" customWidth="1"/>
    <col min="7" max="7" width="8.85546875" style="12" customWidth="1"/>
    <col min="8" max="8" width="8.85546875" style="29" customWidth="1"/>
    <col min="9" max="10" width="8.85546875" style="23" customWidth="1"/>
    <col min="11" max="11" width="8.85546875" style="11" customWidth="1"/>
    <col min="12" max="12" width="8.85546875" style="29" customWidth="1"/>
    <col min="13" max="13" width="8.85546875" style="11" customWidth="1"/>
    <col min="14" max="14" width="8.85546875" style="29" customWidth="1"/>
    <col min="15" max="15" width="12.5703125" style="23" customWidth="1"/>
    <col min="16" max="18" width="9.140625" style="23"/>
    <col min="19" max="19" width="12.7109375" style="23" bestFit="1" customWidth="1"/>
    <col min="20" max="254" width="9.140625" style="23"/>
    <col min="255" max="255" width="1.7109375" style="23" customWidth="1"/>
    <col min="256" max="256" width="19.140625" style="23" customWidth="1"/>
    <col min="257" max="257" width="35.140625" style="23" customWidth="1"/>
    <col min="258" max="258" width="9.85546875" style="23" bestFit="1" customWidth="1"/>
    <col min="259" max="259" width="8.85546875" style="23" bestFit="1" customWidth="1"/>
    <col min="260" max="270" width="10.28515625" style="23" customWidth="1"/>
    <col min="271" max="510" width="9.140625" style="23"/>
    <col min="511" max="511" width="1.7109375" style="23" customWidth="1"/>
    <col min="512" max="512" width="19.140625" style="23" customWidth="1"/>
    <col min="513" max="513" width="35.140625" style="23" customWidth="1"/>
    <col min="514" max="514" width="9.85546875" style="23" bestFit="1" customWidth="1"/>
    <col min="515" max="515" width="8.85546875" style="23" bestFit="1" customWidth="1"/>
    <col min="516" max="526" width="10.28515625" style="23" customWidth="1"/>
    <col min="527" max="766" width="9.140625" style="23"/>
    <col min="767" max="767" width="1.7109375" style="23" customWidth="1"/>
    <col min="768" max="768" width="19.140625" style="23" customWidth="1"/>
    <col min="769" max="769" width="35.140625" style="23" customWidth="1"/>
    <col min="770" max="770" width="9.85546875" style="23" bestFit="1" customWidth="1"/>
    <col min="771" max="771" width="8.85546875" style="23" bestFit="1" customWidth="1"/>
    <col min="772" max="782" width="10.28515625" style="23" customWidth="1"/>
    <col min="783" max="1022" width="9.140625" style="23"/>
    <col min="1023" max="1023" width="1.7109375" style="23" customWidth="1"/>
    <col min="1024" max="1024" width="19.140625" style="23" customWidth="1"/>
    <col min="1025" max="1025" width="35.140625" style="23" customWidth="1"/>
    <col min="1026" max="1026" width="9.85546875" style="23" bestFit="1" customWidth="1"/>
    <col min="1027" max="1027" width="8.85546875" style="23" bestFit="1" customWidth="1"/>
    <col min="1028" max="1038" width="10.28515625" style="23" customWidth="1"/>
    <col min="1039" max="1278" width="9.140625" style="23"/>
    <col min="1279" max="1279" width="1.7109375" style="23" customWidth="1"/>
    <col min="1280" max="1280" width="19.140625" style="23" customWidth="1"/>
    <col min="1281" max="1281" width="35.140625" style="23" customWidth="1"/>
    <col min="1282" max="1282" width="9.85546875" style="23" bestFit="1" customWidth="1"/>
    <col min="1283" max="1283" width="8.85546875" style="23" bestFit="1" customWidth="1"/>
    <col min="1284" max="1294" width="10.28515625" style="23" customWidth="1"/>
    <col min="1295" max="1534" width="9.140625" style="23"/>
    <col min="1535" max="1535" width="1.7109375" style="23" customWidth="1"/>
    <col min="1536" max="1536" width="19.140625" style="23" customWidth="1"/>
    <col min="1537" max="1537" width="35.140625" style="23" customWidth="1"/>
    <col min="1538" max="1538" width="9.85546875" style="23" bestFit="1" customWidth="1"/>
    <col min="1539" max="1539" width="8.85546875" style="23" bestFit="1" customWidth="1"/>
    <col min="1540" max="1550" width="10.28515625" style="23" customWidth="1"/>
    <col min="1551" max="1790" width="9.140625" style="23"/>
    <col min="1791" max="1791" width="1.7109375" style="23" customWidth="1"/>
    <col min="1792" max="1792" width="19.140625" style="23" customWidth="1"/>
    <col min="1793" max="1793" width="35.140625" style="23" customWidth="1"/>
    <col min="1794" max="1794" width="9.85546875" style="23" bestFit="1" customWidth="1"/>
    <col min="1795" max="1795" width="8.85546875" style="23" bestFit="1" customWidth="1"/>
    <col min="1796" max="1806" width="10.28515625" style="23" customWidth="1"/>
    <col min="1807" max="2046" width="9.140625" style="23"/>
    <col min="2047" max="2047" width="1.7109375" style="23" customWidth="1"/>
    <col min="2048" max="2048" width="19.140625" style="23" customWidth="1"/>
    <col min="2049" max="2049" width="35.140625" style="23" customWidth="1"/>
    <col min="2050" max="2050" width="9.85546875" style="23" bestFit="1" customWidth="1"/>
    <col min="2051" max="2051" width="8.85546875" style="23" bestFit="1" customWidth="1"/>
    <col min="2052" max="2062" width="10.28515625" style="23" customWidth="1"/>
    <col min="2063" max="2302" width="9.140625" style="23"/>
    <col min="2303" max="2303" width="1.7109375" style="23" customWidth="1"/>
    <col min="2304" max="2304" width="19.140625" style="23" customWidth="1"/>
    <col min="2305" max="2305" width="35.140625" style="23" customWidth="1"/>
    <col min="2306" max="2306" width="9.85546875" style="23" bestFit="1" customWidth="1"/>
    <col min="2307" max="2307" width="8.85546875" style="23" bestFit="1" customWidth="1"/>
    <col min="2308" max="2318" width="10.28515625" style="23" customWidth="1"/>
    <col min="2319" max="2558" width="9.140625" style="23"/>
    <col min="2559" max="2559" width="1.7109375" style="23" customWidth="1"/>
    <col min="2560" max="2560" width="19.140625" style="23" customWidth="1"/>
    <col min="2561" max="2561" width="35.140625" style="23" customWidth="1"/>
    <col min="2562" max="2562" width="9.85546875" style="23" bestFit="1" customWidth="1"/>
    <col min="2563" max="2563" width="8.85546875" style="23" bestFit="1" customWidth="1"/>
    <col min="2564" max="2574" width="10.28515625" style="23" customWidth="1"/>
    <col min="2575" max="2814" width="9.140625" style="23"/>
    <col min="2815" max="2815" width="1.7109375" style="23" customWidth="1"/>
    <col min="2816" max="2816" width="19.140625" style="23" customWidth="1"/>
    <col min="2817" max="2817" width="35.140625" style="23" customWidth="1"/>
    <col min="2818" max="2818" width="9.85546875" style="23" bestFit="1" customWidth="1"/>
    <col min="2819" max="2819" width="8.85546875" style="23" bestFit="1" customWidth="1"/>
    <col min="2820" max="2830" width="10.28515625" style="23" customWidth="1"/>
    <col min="2831" max="3070" width="9.140625" style="23"/>
    <col min="3071" max="3071" width="1.7109375" style="23" customWidth="1"/>
    <col min="3072" max="3072" width="19.140625" style="23" customWidth="1"/>
    <col min="3073" max="3073" width="35.140625" style="23" customWidth="1"/>
    <col min="3074" max="3074" width="9.85546875" style="23" bestFit="1" customWidth="1"/>
    <col min="3075" max="3075" width="8.85546875" style="23" bestFit="1" customWidth="1"/>
    <col min="3076" max="3086" width="10.28515625" style="23" customWidth="1"/>
    <col min="3087" max="3326" width="9.140625" style="23"/>
    <col min="3327" max="3327" width="1.7109375" style="23" customWidth="1"/>
    <col min="3328" max="3328" width="19.140625" style="23" customWidth="1"/>
    <col min="3329" max="3329" width="35.140625" style="23" customWidth="1"/>
    <col min="3330" max="3330" width="9.85546875" style="23" bestFit="1" customWidth="1"/>
    <col min="3331" max="3331" width="8.85546875" style="23" bestFit="1" customWidth="1"/>
    <col min="3332" max="3342" width="10.28515625" style="23" customWidth="1"/>
    <col min="3343" max="3582" width="9.140625" style="23"/>
    <col min="3583" max="3583" width="1.7109375" style="23" customWidth="1"/>
    <col min="3584" max="3584" width="19.140625" style="23" customWidth="1"/>
    <col min="3585" max="3585" width="35.140625" style="23" customWidth="1"/>
    <col min="3586" max="3586" width="9.85546875" style="23" bestFit="1" customWidth="1"/>
    <col min="3587" max="3587" width="8.85546875" style="23" bestFit="1" customWidth="1"/>
    <col min="3588" max="3598" width="10.28515625" style="23" customWidth="1"/>
    <col min="3599" max="3838" width="9.140625" style="23"/>
    <col min="3839" max="3839" width="1.7109375" style="23" customWidth="1"/>
    <col min="3840" max="3840" width="19.140625" style="23" customWidth="1"/>
    <col min="3841" max="3841" width="35.140625" style="23" customWidth="1"/>
    <col min="3842" max="3842" width="9.85546875" style="23" bestFit="1" customWidth="1"/>
    <col min="3843" max="3843" width="8.85546875" style="23" bestFit="1" customWidth="1"/>
    <col min="3844" max="3854" width="10.28515625" style="23" customWidth="1"/>
    <col min="3855" max="4094" width="9.140625" style="23"/>
    <col min="4095" max="4095" width="1.7109375" style="23" customWidth="1"/>
    <col min="4096" max="4096" width="19.140625" style="23" customWidth="1"/>
    <col min="4097" max="4097" width="35.140625" style="23" customWidth="1"/>
    <col min="4098" max="4098" width="9.85546875" style="23" bestFit="1" customWidth="1"/>
    <col min="4099" max="4099" width="8.85546875" style="23" bestFit="1" customWidth="1"/>
    <col min="4100" max="4110" width="10.28515625" style="23" customWidth="1"/>
    <col min="4111" max="4350" width="9.140625" style="23"/>
    <col min="4351" max="4351" width="1.7109375" style="23" customWidth="1"/>
    <col min="4352" max="4352" width="19.140625" style="23" customWidth="1"/>
    <col min="4353" max="4353" width="35.140625" style="23" customWidth="1"/>
    <col min="4354" max="4354" width="9.85546875" style="23" bestFit="1" customWidth="1"/>
    <col min="4355" max="4355" width="8.85546875" style="23" bestFit="1" customWidth="1"/>
    <col min="4356" max="4366" width="10.28515625" style="23" customWidth="1"/>
    <col min="4367" max="4606" width="9.140625" style="23"/>
    <col min="4607" max="4607" width="1.7109375" style="23" customWidth="1"/>
    <col min="4608" max="4608" width="19.140625" style="23" customWidth="1"/>
    <col min="4609" max="4609" width="35.140625" style="23" customWidth="1"/>
    <col min="4610" max="4610" width="9.85546875" style="23" bestFit="1" customWidth="1"/>
    <col min="4611" max="4611" width="8.85546875" style="23" bestFit="1" customWidth="1"/>
    <col min="4612" max="4622" width="10.28515625" style="23" customWidth="1"/>
    <col min="4623" max="4862" width="9.140625" style="23"/>
    <col min="4863" max="4863" width="1.7109375" style="23" customWidth="1"/>
    <col min="4864" max="4864" width="19.140625" style="23" customWidth="1"/>
    <col min="4865" max="4865" width="35.140625" style="23" customWidth="1"/>
    <col min="4866" max="4866" width="9.85546875" style="23" bestFit="1" customWidth="1"/>
    <col min="4867" max="4867" width="8.85546875" style="23" bestFit="1" customWidth="1"/>
    <col min="4868" max="4878" width="10.28515625" style="23" customWidth="1"/>
    <col min="4879" max="5118" width="9.140625" style="23"/>
    <col min="5119" max="5119" width="1.7109375" style="23" customWidth="1"/>
    <col min="5120" max="5120" width="19.140625" style="23" customWidth="1"/>
    <col min="5121" max="5121" width="35.140625" style="23" customWidth="1"/>
    <col min="5122" max="5122" width="9.85546875" style="23" bestFit="1" customWidth="1"/>
    <col min="5123" max="5123" width="8.85546875" style="23" bestFit="1" customWidth="1"/>
    <col min="5124" max="5134" width="10.28515625" style="23" customWidth="1"/>
    <col min="5135" max="5374" width="9.140625" style="23"/>
    <col min="5375" max="5375" width="1.7109375" style="23" customWidth="1"/>
    <col min="5376" max="5376" width="19.140625" style="23" customWidth="1"/>
    <col min="5377" max="5377" width="35.140625" style="23" customWidth="1"/>
    <col min="5378" max="5378" width="9.85546875" style="23" bestFit="1" customWidth="1"/>
    <col min="5379" max="5379" width="8.85546875" style="23" bestFit="1" customWidth="1"/>
    <col min="5380" max="5390" width="10.28515625" style="23" customWidth="1"/>
    <col min="5391" max="5630" width="9.140625" style="23"/>
    <col min="5631" max="5631" width="1.7109375" style="23" customWidth="1"/>
    <col min="5632" max="5632" width="19.140625" style="23" customWidth="1"/>
    <col min="5633" max="5633" width="35.140625" style="23" customWidth="1"/>
    <col min="5634" max="5634" width="9.85546875" style="23" bestFit="1" customWidth="1"/>
    <col min="5635" max="5635" width="8.85546875" style="23" bestFit="1" customWidth="1"/>
    <col min="5636" max="5646" width="10.28515625" style="23" customWidth="1"/>
    <col min="5647" max="5886" width="9.140625" style="23"/>
    <col min="5887" max="5887" width="1.7109375" style="23" customWidth="1"/>
    <col min="5888" max="5888" width="19.140625" style="23" customWidth="1"/>
    <col min="5889" max="5889" width="35.140625" style="23" customWidth="1"/>
    <col min="5890" max="5890" width="9.85546875" style="23" bestFit="1" customWidth="1"/>
    <col min="5891" max="5891" width="8.85546875" style="23" bestFit="1" customWidth="1"/>
    <col min="5892" max="5902" width="10.28515625" style="23" customWidth="1"/>
    <col min="5903" max="6142" width="9.140625" style="23"/>
    <col min="6143" max="6143" width="1.7109375" style="23" customWidth="1"/>
    <col min="6144" max="6144" width="19.140625" style="23" customWidth="1"/>
    <col min="6145" max="6145" width="35.140625" style="23" customWidth="1"/>
    <col min="6146" max="6146" width="9.85546875" style="23" bestFit="1" customWidth="1"/>
    <col min="6147" max="6147" width="8.85546875" style="23" bestFit="1" customWidth="1"/>
    <col min="6148" max="6158" width="10.28515625" style="23" customWidth="1"/>
    <col min="6159" max="6398" width="9.140625" style="23"/>
    <col min="6399" max="6399" width="1.7109375" style="23" customWidth="1"/>
    <col min="6400" max="6400" width="19.140625" style="23" customWidth="1"/>
    <col min="6401" max="6401" width="35.140625" style="23" customWidth="1"/>
    <col min="6402" max="6402" width="9.85546875" style="23" bestFit="1" customWidth="1"/>
    <col min="6403" max="6403" width="8.85546875" style="23" bestFit="1" customWidth="1"/>
    <col min="6404" max="6414" width="10.28515625" style="23" customWidth="1"/>
    <col min="6415" max="6654" width="9.140625" style="23"/>
    <col min="6655" max="6655" width="1.7109375" style="23" customWidth="1"/>
    <col min="6656" max="6656" width="19.140625" style="23" customWidth="1"/>
    <col min="6657" max="6657" width="35.140625" style="23" customWidth="1"/>
    <col min="6658" max="6658" width="9.85546875" style="23" bestFit="1" customWidth="1"/>
    <col min="6659" max="6659" width="8.85546875" style="23" bestFit="1" customWidth="1"/>
    <col min="6660" max="6670" width="10.28515625" style="23" customWidth="1"/>
    <col min="6671" max="6910" width="9.140625" style="23"/>
    <col min="6911" max="6911" width="1.7109375" style="23" customWidth="1"/>
    <col min="6912" max="6912" width="19.140625" style="23" customWidth="1"/>
    <col min="6913" max="6913" width="35.140625" style="23" customWidth="1"/>
    <col min="6914" max="6914" width="9.85546875" style="23" bestFit="1" customWidth="1"/>
    <col min="6915" max="6915" width="8.85546875" style="23" bestFit="1" customWidth="1"/>
    <col min="6916" max="6926" width="10.28515625" style="23" customWidth="1"/>
    <col min="6927" max="7166" width="9.140625" style="23"/>
    <col min="7167" max="7167" width="1.7109375" style="23" customWidth="1"/>
    <col min="7168" max="7168" width="19.140625" style="23" customWidth="1"/>
    <col min="7169" max="7169" width="35.140625" style="23" customWidth="1"/>
    <col min="7170" max="7170" width="9.85546875" style="23" bestFit="1" customWidth="1"/>
    <col min="7171" max="7171" width="8.85546875" style="23" bestFit="1" customWidth="1"/>
    <col min="7172" max="7182" width="10.28515625" style="23" customWidth="1"/>
    <col min="7183" max="7422" width="9.140625" style="23"/>
    <col min="7423" max="7423" width="1.7109375" style="23" customWidth="1"/>
    <col min="7424" max="7424" width="19.140625" style="23" customWidth="1"/>
    <col min="7425" max="7425" width="35.140625" style="23" customWidth="1"/>
    <col min="7426" max="7426" width="9.85546875" style="23" bestFit="1" customWidth="1"/>
    <col min="7427" max="7427" width="8.85546875" style="23" bestFit="1" customWidth="1"/>
    <col min="7428" max="7438" width="10.28515625" style="23" customWidth="1"/>
    <col min="7439" max="7678" width="9.140625" style="23"/>
    <col min="7679" max="7679" width="1.7109375" style="23" customWidth="1"/>
    <col min="7680" max="7680" width="19.140625" style="23" customWidth="1"/>
    <col min="7681" max="7681" width="35.140625" style="23" customWidth="1"/>
    <col min="7682" max="7682" width="9.85546875" style="23" bestFit="1" customWidth="1"/>
    <col min="7683" max="7683" width="8.85546875" style="23" bestFit="1" customWidth="1"/>
    <col min="7684" max="7694" width="10.28515625" style="23" customWidth="1"/>
    <col min="7695" max="7934" width="9.140625" style="23"/>
    <col min="7935" max="7935" width="1.7109375" style="23" customWidth="1"/>
    <col min="7936" max="7936" width="19.140625" style="23" customWidth="1"/>
    <col min="7937" max="7937" width="35.140625" style="23" customWidth="1"/>
    <col min="7938" max="7938" width="9.85546875" style="23" bestFit="1" customWidth="1"/>
    <col min="7939" max="7939" width="8.85546875" style="23" bestFit="1" customWidth="1"/>
    <col min="7940" max="7950" width="10.28515625" style="23" customWidth="1"/>
    <col min="7951" max="8190" width="9.140625" style="23"/>
    <col min="8191" max="8191" width="1.7109375" style="23" customWidth="1"/>
    <col min="8192" max="8192" width="19.140625" style="23" customWidth="1"/>
    <col min="8193" max="8193" width="35.140625" style="23" customWidth="1"/>
    <col min="8194" max="8194" width="9.85546875" style="23" bestFit="1" customWidth="1"/>
    <col min="8195" max="8195" width="8.85546875" style="23" bestFit="1" customWidth="1"/>
    <col min="8196" max="8206" width="10.28515625" style="23" customWidth="1"/>
    <col min="8207" max="8446" width="9.140625" style="23"/>
    <col min="8447" max="8447" width="1.7109375" style="23" customWidth="1"/>
    <col min="8448" max="8448" width="19.140625" style="23" customWidth="1"/>
    <col min="8449" max="8449" width="35.140625" style="23" customWidth="1"/>
    <col min="8450" max="8450" width="9.85546875" style="23" bestFit="1" customWidth="1"/>
    <col min="8451" max="8451" width="8.85546875" style="23" bestFit="1" customWidth="1"/>
    <col min="8452" max="8462" width="10.28515625" style="23" customWidth="1"/>
    <col min="8463" max="8702" width="9.140625" style="23"/>
    <col min="8703" max="8703" width="1.7109375" style="23" customWidth="1"/>
    <col min="8704" max="8704" width="19.140625" style="23" customWidth="1"/>
    <col min="8705" max="8705" width="35.140625" style="23" customWidth="1"/>
    <col min="8706" max="8706" width="9.85546875" style="23" bestFit="1" customWidth="1"/>
    <col min="8707" max="8707" width="8.85546875" style="23" bestFit="1" customWidth="1"/>
    <col min="8708" max="8718" width="10.28515625" style="23" customWidth="1"/>
    <col min="8719" max="8958" width="9.140625" style="23"/>
    <col min="8959" max="8959" width="1.7109375" style="23" customWidth="1"/>
    <col min="8960" max="8960" width="19.140625" style="23" customWidth="1"/>
    <col min="8961" max="8961" width="35.140625" style="23" customWidth="1"/>
    <col min="8962" max="8962" width="9.85546875" style="23" bestFit="1" customWidth="1"/>
    <col min="8963" max="8963" width="8.85546875" style="23" bestFit="1" customWidth="1"/>
    <col min="8964" max="8974" width="10.28515625" style="23" customWidth="1"/>
    <col min="8975" max="9214" width="9.140625" style="23"/>
    <col min="9215" max="9215" width="1.7109375" style="23" customWidth="1"/>
    <col min="9216" max="9216" width="19.140625" style="23" customWidth="1"/>
    <col min="9217" max="9217" width="35.140625" style="23" customWidth="1"/>
    <col min="9218" max="9218" width="9.85546875" style="23" bestFit="1" customWidth="1"/>
    <col min="9219" max="9219" width="8.85546875" style="23" bestFit="1" customWidth="1"/>
    <col min="9220" max="9230" width="10.28515625" style="23" customWidth="1"/>
    <col min="9231" max="9470" width="9.140625" style="23"/>
    <col min="9471" max="9471" width="1.7109375" style="23" customWidth="1"/>
    <col min="9472" max="9472" width="19.140625" style="23" customWidth="1"/>
    <col min="9473" max="9473" width="35.140625" style="23" customWidth="1"/>
    <col min="9474" max="9474" width="9.85546875" style="23" bestFit="1" customWidth="1"/>
    <col min="9475" max="9475" width="8.85546875" style="23" bestFit="1" customWidth="1"/>
    <col min="9476" max="9486" width="10.28515625" style="23" customWidth="1"/>
    <col min="9487" max="9726" width="9.140625" style="23"/>
    <col min="9727" max="9727" width="1.7109375" style="23" customWidth="1"/>
    <col min="9728" max="9728" width="19.140625" style="23" customWidth="1"/>
    <col min="9729" max="9729" width="35.140625" style="23" customWidth="1"/>
    <col min="9730" max="9730" width="9.85546875" style="23" bestFit="1" customWidth="1"/>
    <col min="9731" max="9731" width="8.85546875" style="23" bestFit="1" customWidth="1"/>
    <col min="9732" max="9742" width="10.28515625" style="23" customWidth="1"/>
    <col min="9743" max="9982" width="9.140625" style="23"/>
    <col min="9983" max="9983" width="1.7109375" style="23" customWidth="1"/>
    <col min="9984" max="9984" width="19.140625" style="23" customWidth="1"/>
    <col min="9985" max="9985" width="35.140625" style="23" customWidth="1"/>
    <col min="9986" max="9986" width="9.85546875" style="23" bestFit="1" customWidth="1"/>
    <col min="9987" max="9987" width="8.85546875" style="23" bestFit="1" customWidth="1"/>
    <col min="9988" max="9998" width="10.28515625" style="23" customWidth="1"/>
    <col min="9999" max="10238" width="9.140625" style="23"/>
    <col min="10239" max="10239" width="1.7109375" style="23" customWidth="1"/>
    <col min="10240" max="10240" width="19.140625" style="23" customWidth="1"/>
    <col min="10241" max="10241" width="35.140625" style="23" customWidth="1"/>
    <col min="10242" max="10242" width="9.85546875" style="23" bestFit="1" customWidth="1"/>
    <col min="10243" max="10243" width="8.85546875" style="23" bestFit="1" customWidth="1"/>
    <col min="10244" max="10254" width="10.28515625" style="23" customWidth="1"/>
    <col min="10255" max="10494" width="9.140625" style="23"/>
    <col min="10495" max="10495" width="1.7109375" style="23" customWidth="1"/>
    <col min="10496" max="10496" width="19.140625" style="23" customWidth="1"/>
    <col min="10497" max="10497" width="35.140625" style="23" customWidth="1"/>
    <col min="10498" max="10498" width="9.85546875" style="23" bestFit="1" customWidth="1"/>
    <col min="10499" max="10499" width="8.85546875" style="23" bestFit="1" customWidth="1"/>
    <col min="10500" max="10510" width="10.28515625" style="23" customWidth="1"/>
    <col min="10511" max="10750" width="9.140625" style="23"/>
    <col min="10751" max="10751" width="1.7109375" style="23" customWidth="1"/>
    <col min="10752" max="10752" width="19.140625" style="23" customWidth="1"/>
    <col min="10753" max="10753" width="35.140625" style="23" customWidth="1"/>
    <col min="10754" max="10754" width="9.85546875" style="23" bestFit="1" customWidth="1"/>
    <col min="10755" max="10755" width="8.85546875" style="23" bestFit="1" customWidth="1"/>
    <col min="10756" max="10766" width="10.28515625" style="23" customWidth="1"/>
    <col min="10767" max="11006" width="9.140625" style="23"/>
    <col min="11007" max="11007" width="1.7109375" style="23" customWidth="1"/>
    <col min="11008" max="11008" width="19.140625" style="23" customWidth="1"/>
    <col min="11009" max="11009" width="35.140625" style="23" customWidth="1"/>
    <col min="11010" max="11010" width="9.85546875" style="23" bestFit="1" customWidth="1"/>
    <col min="11011" max="11011" width="8.85546875" style="23" bestFit="1" customWidth="1"/>
    <col min="11012" max="11022" width="10.28515625" style="23" customWidth="1"/>
    <col min="11023" max="11262" width="9.140625" style="23"/>
    <col min="11263" max="11263" width="1.7109375" style="23" customWidth="1"/>
    <col min="11264" max="11264" width="19.140625" style="23" customWidth="1"/>
    <col min="11265" max="11265" width="35.140625" style="23" customWidth="1"/>
    <col min="11266" max="11266" width="9.85546875" style="23" bestFit="1" customWidth="1"/>
    <col min="11267" max="11267" width="8.85546875" style="23" bestFit="1" customWidth="1"/>
    <col min="11268" max="11278" width="10.28515625" style="23" customWidth="1"/>
    <col min="11279" max="11518" width="9.140625" style="23"/>
    <col min="11519" max="11519" width="1.7109375" style="23" customWidth="1"/>
    <col min="11520" max="11520" width="19.140625" style="23" customWidth="1"/>
    <col min="11521" max="11521" width="35.140625" style="23" customWidth="1"/>
    <col min="11522" max="11522" width="9.85546875" style="23" bestFit="1" customWidth="1"/>
    <col min="11523" max="11523" width="8.85546875" style="23" bestFit="1" customWidth="1"/>
    <col min="11524" max="11534" width="10.28515625" style="23" customWidth="1"/>
    <col min="11535" max="11774" width="9.140625" style="23"/>
    <col min="11775" max="11775" width="1.7109375" style="23" customWidth="1"/>
    <col min="11776" max="11776" width="19.140625" style="23" customWidth="1"/>
    <col min="11777" max="11777" width="35.140625" style="23" customWidth="1"/>
    <col min="11778" max="11778" width="9.85546875" style="23" bestFit="1" customWidth="1"/>
    <col min="11779" max="11779" width="8.85546875" style="23" bestFit="1" customWidth="1"/>
    <col min="11780" max="11790" width="10.28515625" style="23" customWidth="1"/>
    <col min="11791" max="12030" width="9.140625" style="23"/>
    <col min="12031" max="12031" width="1.7109375" style="23" customWidth="1"/>
    <col min="12032" max="12032" width="19.140625" style="23" customWidth="1"/>
    <col min="12033" max="12033" width="35.140625" style="23" customWidth="1"/>
    <col min="12034" max="12034" width="9.85546875" style="23" bestFit="1" customWidth="1"/>
    <col min="12035" max="12035" width="8.85546875" style="23" bestFit="1" customWidth="1"/>
    <col min="12036" max="12046" width="10.28515625" style="23" customWidth="1"/>
    <col min="12047" max="12286" width="9.140625" style="23"/>
    <col min="12287" max="12287" width="1.7109375" style="23" customWidth="1"/>
    <col min="12288" max="12288" width="19.140625" style="23" customWidth="1"/>
    <col min="12289" max="12289" width="35.140625" style="23" customWidth="1"/>
    <col min="12290" max="12290" width="9.85546875" style="23" bestFit="1" customWidth="1"/>
    <col min="12291" max="12291" width="8.85546875" style="23" bestFit="1" customWidth="1"/>
    <col min="12292" max="12302" width="10.28515625" style="23" customWidth="1"/>
    <col min="12303" max="12542" width="9.140625" style="23"/>
    <col min="12543" max="12543" width="1.7109375" style="23" customWidth="1"/>
    <col min="12544" max="12544" width="19.140625" style="23" customWidth="1"/>
    <col min="12545" max="12545" width="35.140625" style="23" customWidth="1"/>
    <col min="12546" max="12546" width="9.85546875" style="23" bestFit="1" customWidth="1"/>
    <col min="12547" max="12547" width="8.85546875" style="23" bestFit="1" customWidth="1"/>
    <col min="12548" max="12558" width="10.28515625" style="23" customWidth="1"/>
    <col min="12559" max="12798" width="9.140625" style="23"/>
    <col min="12799" max="12799" width="1.7109375" style="23" customWidth="1"/>
    <col min="12800" max="12800" width="19.140625" style="23" customWidth="1"/>
    <col min="12801" max="12801" width="35.140625" style="23" customWidth="1"/>
    <col min="12802" max="12802" width="9.85546875" style="23" bestFit="1" customWidth="1"/>
    <col min="12803" max="12803" width="8.85546875" style="23" bestFit="1" customWidth="1"/>
    <col min="12804" max="12814" width="10.28515625" style="23" customWidth="1"/>
    <col min="12815" max="13054" width="9.140625" style="23"/>
    <col min="13055" max="13055" width="1.7109375" style="23" customWidth="1"/>
    <col min="13056" max="13056" width="19.140625" style="23" customWidth="1"/>
    <col min="13057" max="13057" width="35.140625" style="23" customWidth="1"/>
    <col min="13058" max="13058" width="9.85546875" style="23" bestFit="1" customWidth="1"/>
    <col min="13059" max="13059" width="8.85546875" style="23" bestFit="1" customWidth="1"/>
    <col min="13060" max="13070" width="10.28515625" style="23" customWidth="1"/>
    <col min="13071" max="13310" width="9.140625" style="23"/>
    <col min="13311" max="13311" width="1.7109375" style="23" customWidth="1"/>
    <col min="13312" max="13312" width="19.140625" style="23" customWidth="1"/>
    <col min="13313" max="13313" width="35.140625" style="23" customWidth="1"/>
    <col min="13314" max="13314" width="9.85546875" style="23" bestFit="1" customWidth="1"/>
    <col min="13315" max="13315" width="8.85546875" style="23" bestFit="1" customWidth="1"/>
    <col min="13316" max="13326" width="10.28515625" style="23" customWidth="1"/>
    <col min="13327" max="13566" width="9.140625" style="23"/>
    <col min="13567" max="13567" width="1.7109375" style="23" customWidth="1"/>
    <col min="13568" max="13568" width="19.140625" style="23" customWidth="1"/>
    <col min="13569" max="13569" width="35.140625" style="23" customWidth="1"/>
    <col min="13570" max="13570" width="9.85546875" style="23" bestFit="1" customWidth="1"/>
    <col min="13571" max="13571" width="8.85546875" style="23" bestFit="1" customWidth="1"/>
    <col min="13572" max="13582" width="10.28515625" style="23" customWidth="1"/>
    <col min="13583" max="13822" width="9.140625" style="23"/>
    <col min="13823" max="13823" width="1.7109375" style="23" customWidth="1"/>
    <col min="13824" max="13824" width="19.140625" style="23" customWidth="1"/>
    <col min="13825" max="13825" width="35.140625" style="23" customWidth="1"/>
    <col min="13826" max="13826" width="9.85546875" style="23" bestFit="1" customWidth="1"/>
    <col min="13827" max="13827" width="8.85546875" style="23" bestFit="1" customWidth="1"/>
    <col min="13828" max="13838" width="10.28515625" style="23" customWidth="1"/>
    <col min="13839" max="14078" width="9.140625" style="23"/>
    <col min="14079" max="14079" width="1.7109375" style="23" customWidth="1"/>
    <col min="14080" max="14080" width="19.140625" style="23" customWidth="1"/>
    <col min="14081" max="14081" width="35.140625" style="23" customWidth="1"/>
    <col min="14082" max="14082" width="9.85546875" style="23" bestFit="1" customWidth="1"/>
    <col min="14083" max="14083" width="8.85546875" style="23" bestFit="1" customWidth="1"/>
    <col min="14084" max="14094" width="10.28515625" style="23" customWidth="1"/>
    <col min="14095" max="14334" width="9.140625" style="23"/>
    <col min="14335" max="14335" width="1.7109375" style="23" customWidth="1"/>
    <col min="14336" max="14336" width="19.140625" style="23" customWidth="1"/>
    <col min="14337" max="14337" width="35.140625" style="23" customWidth="1"/>
    <col min="14338" max="14338" width="9.85546875" style="23" bestFit="1" customWidth="1"/>
    <col min="14339" max="14339" width="8.85546875" style="23" bestFit="1" customWidth="1"/>
    <col min="14340" max="14350" width="10.28515625" style="23" customWidth="1"/>
    <col min="14351" max="14590" width="9.140625" style="23"/>
    <col min="14591" max="14591" width="1.7109375" style="23" customWidth="1"/>
    <col min="14592" max="14592" width="19.140625" style="23" customWidth="1"/>
    <col min="14593" max="14593" width="35.140625" style="23" customWidth="1"/>
    <col min="14594" max="14594" width="9.85546875" style="23" bestFit="1" customWidth="1"/>
    <col min="14595" max="14595" width="8.85546875" style="23" bestFit="1" customWidth="1"/>
    <col min="14596" max="14606" width="10.28515625" style="23" customWidth="1"/>
    <col min="14607" max="14846" width="9.140625" style="23"/>
    <col min="14847" max="14847" width="1.7109375" style="23" customWidth="1"/>
    <col min="14848" max="14848" width="19.140625" style="23" customWidth="1"/>
    <col min="14849" max="14849" width="35.140625" style="23" customWidth="1"/>
    <col min="14850" max="14850" width="9.85546875" style="23" bestFit="1" customWidth="1"/>
    <col min="14851" max="14851" width="8.85546875" style="23" bestFit="1" customWidth="1"/>
    <col min="14852" max="14862" width="10.28515625" style="23" customWidth="1"/>
    <col min="14863" max="15102" width="9.140625" style="23"/>
    <col min="15103" max="15103" width="1.7109375" style="23" customWidth="1"/>
    <col min="15104" max="15104" width="19.140625" style="23" customWidth="1"/>
    <col min="15105" max="15105" width="35.140625" style="23" customWidth="1"/>
    <col min="15106" max="15106" width="9.85546875" style="23" bestFit="1" customWidth="1"/>
    <col min="15107" max="15107" width="8.85546875" style="23" bestFit="1" customWidth="1"/>
    <col min="15108" max="15118" width="10.28515625" style="23" customWidth="1"/>
    <col min="15119" max="15358" width="9.140625" style="23"/>
    <col min="15359" max="15359" width="1.7109375" style="23" customWidth="1"/>
    <col min="15360" max="15360" width="19.140625" style="23" customWidth="1"/>
    <col min="15361" max="15361" width="35.140625" style="23" customWidth="1"/>
    <col min="15362" max="15362" width="9.85546875" style="23" bestFit="1" customWidth="1"/>
    <col min="15363" max="15363" width="8.85546875" style="23" bestFit="1" customWidth="1"/>
    <col min="15364" max="15374" width="10.28515625" style="23" customWidth="1"/>
    <col min="15375" max="15614" width="9.140625" style="23"/>
    <col min="15615" max="15615" width="1.7109375" style="23" customWidth="1"/>
    <col min="15616" max="15616" width="19.140625" style="23" customWidth="1"/>
    <col min="15617" max="15617" width="35.140625" style="23" customWidth="1"/>
    <col min="15618" max="15618" width="9.85546875" style="23" bestFit="1" customWidth="1"/>
    <col min="15619" max="15619" width="8.85546875" style="23" bestFit="1" customWidth="1"/>
    <col min="15620" max="15630" width="10.28515625" style="23" customWidth="1"/>
    <col min="15631" max="15870" width="9.140625" style="23"/>
    <col min="15871" max="15871" width="1.7109375" style="23" customWidth="1"/>
    <col min="15872" max="15872" width="19.140625" style="23" customWidth="1"/>
    <col min="15873" max="15873" width="35.140625" style="23" customWidth="1"/>
    <col min="15874" max="15874" width="9.85546875" style="23" bestFit="1" customWidth="1"/>
    <col min="15875" max="15875" width="8.85546875" style="23" bestFit="1" customWidth="1"/>
    <col min="15876" max="15886" width="10.28515625" style="23" customWidth="1"/>
    <col min="15887" max="16126" width="9.140625" style="23"/>
    <col min="16127" max="16127" width="1.7109375" style="23" customWidth="1"/>
    <col min="16128" max="16128" width="19.140625" style="23" customWidth="1"/>
    <col min="16129" max="16129" width="35.140625" style="23" customWidth="1"/>
    <col min="16130" max="16130" width="9.85546875" style="23" bestFit="1" customWidth="1"/>
    <col min="16131" max="16131" width="8.85546875" style="23" bestFit="1" customWidth="1"/>
    <col min="16132" max="16142" width="10.28515625" style="23" customWidth="1"/>
    <col min="16143" max="16384" width="9.140625" style="23"/>
  </cols>
  <sheetData>
    <row r="1" spans="1:19" s="30" customFormat="1" ht="36" customHeight="1" x14ac:dyDescent="0.25">
      <c r="D1" s="333" t="s">
        <v>38</v>
      </c>
      <c r="E1" s="334"/>
      <c r="F1" s="337"/>
      <c r="G1" s="344" t="s">
        <v>194</v>
      </c>
      <c r="H1" s="345"/>
      <c r="I1" s="344" t="s">
        <v>195</v>
      </c>
      <c r="J1" s="345"/>
      <c r="K1" s="344" t="s">
        <v>197</v>
      </c>
      <c r="L1" s="345"/>
      <c r="M1" s="344" t="s">
        <v>196</v>
      </c>
      <c r="N1" s="345"/>
      <c r="O1" s="30" t="s">
        <v>75</v>
      </c>
    </row>
    <row r="2" spans="1:19" s="31" customFormat="1" ht="26.25" thickBot="1" x14ac:dyDescent="0.3">
      <c r="A2" s="32" t="s">
        <v>48</v>
      </c>
      <c r="B2" s="32" t="s">
        <v>10</v>
      </c>
      <c r="C2" s="45" t="s">
        <v>24</v>
      </c>
      <c r="D2" s="33" t="s">
        <v>25</v>
      </c>
      <c r="E2" s="33" t="s">
        <v>26</v>
      </c>
      <c r="F2" s="34" t="s">
        <v>27</v>
      </c>
      <c r="G2" s="33" t="s">
        <v>25</v>
      </c>
      <c r="H2" s="35" t="s">
        <v>26</v>
      </c>
      <c r="I2" s="36" t="s">
        <v>25</v>
      </c>
      <c r="J2" s="35" t="s">
        <v>26</v>
      </c>
      <c r="K2" s="36" t="s">
        <v>25</v>
      </c>
      <c r="L2" s="35" t="s">
        <v>26</v>
      </c>
      <c r="M2" s="36" t="s">
        <v>25</v>
      </c>
      <c r="N2" s="35" t="s">
        <v>26</v>
      </c>
    </row>
    <row r="3" spans="1:19" ht="14.45" customHeight="1" x14ac:dyDescent="0.25">
      <c r="A3" s="346" t="s">
        <v>87</v>
      </c>
      <c r="B3" s="349" t="s">
        <v>44</v>
      </c>
      <c r="C3" s="62" t="s">
        <v>28</v>
      </c>
      <c r="D3" s="63">
        <f>SUM(G3,I3,K3,M3)</f>
        <v>0</v>
      </c>
      <c r="E3" s="114">
        <f t="shared" ref="E3:E12" si="0">SUM(H3,J3,L3,N3)+SUM(H3,J3,L3,N3)*$O$3</f>
        <v>0</v>
      </c>
      <c r="F3" s="64">
        <f>E3-D3</f>
        <v>0</v>
      </c>
      <c r="G3" s="132">
        <v>0</v>
      </c>
      <c r="H3" s="65">
        <v>0</v>
      </c>
      <c r="I3" s="132">
        <v>0</v>
      </c>
      <c r="J3" s="65">
        <v>0</v>
      </c>
      <c r="K3" s="132">
        <v>0</v>
      </c>
      <c r="L3" s="65">
        <v>0</v>
      </c>
      <c r="M3" s="132">
        <v>0</v>
      </c>
      <c r="N3" s="66">
        <v>0</v>
      </c>
      <c r="O3" s="113">
        <f>'Analyza citlivosti - Cloud'!B2</f>
        <v>0</v>
      </c>
    </row>
    <row r="4" spans="1:19" x14ac:dyDescent="0.25">
      <c r="A4" s="347"/>
      <c r="B4" s="350"/>
      <c r="C4" s="41" t="s">
        <v>29</v>
      </c>
      <c r="D4" s="43">
        <f t="shared" ref="D4:D12" si="1">SUM(G4,I4,K4,M4)</f>
        <v>0</v>
      </c>
      <c r="E4" s="114">
        <f t="shared" si="0"/>
        <v>170</v>
      </c>
      <c r="F4" s="46">
        <f t="shared" ref="F4:F12" si="2">E4-D4</f>
        <v>170</v>
      </c>
      <c r="G4" s="133">
        <v>0</v>
      </c>
      <c r="H4" s="67">
        <v>16</v>
      </c>
      <c r="I4" s="133">
        <v>0</v>
      </c>
      <c r="J4" s="67">
        <v>100</v>
      </c>
      <c r="K4" s="133">
        <v>0</v>
      </c>
      <c r="L4" s="67">
        <v>50</v>
      </c>
      <c r="M4" s="133">
        <v>0</v>
      </c>
      <c r="N4" s="68">
        <v>4</v>
      </c>
      <c r="O4" s="113"/>
    </row>
    <row r="5" spans="1:19" x14ac:dyDescent="0.25">
      <c r="A5" s="347"/>
      <c r="B5" s="350"/>
      <c r="C5" s="41" t="s">
        <v>30</v>
      </c>
      <c r="D5" s="43">
        <f t="shared" si="1"/>
        <v>0</v>
      </c>
      <c r="E5" s="114">
        <f t="shared" si="0"/>
        <v>640</v>
      </c>
      <c r="F5" s="46">
        <f t="shared" si="2"/>
        <v>640</v>
      </c>
      <c r="G5" s="133">
        <v>0</v>
      </c>
      <c r="H5" s="67">
        <v>32</v>
      </c>
      <c r="I5" s="133">
        <v>0</v>
      </c>
      <c r="J5" s="67">
        <v>500</v>
      </c>
      <c r="K5" s="133">
        <v>0</v>
      </c>
      <c r="L5" s="67">
        <v>100</v>
      </c>
      <c r="M5" s="133">
        <v>0</v>
      </c>
      <c r="N5" s="68">
        <v>8</v>
      </c>
      <c r="O5" s="113"/>
    </row>
    <row r="6" spans="1:19" x14ac:dyDescent="0.25">
      <c r="A6" s="347"/>
      <c r="B6" s="350"/>
      <c r="C6" s="41" t="s">
        <v>31</v>
      </c>
      <c r="D6" s="43">
        <f t="shared" si="1"/>
        <v>0</v>
      </c>
      <c r="E6" s="114">
        <f t="shared" si="0"/>
        <v>1212</v>
      </c>
      <c r="F6" s="46">
        <f t="shared" si="2"/>
        <v>1212</v>
      </c>
      <c r="G6" s="133">
        <v>0</v>
      </c>
      <c r="H6" s="67">
        <v>80</v>
      </c>
      <c r="I6" s="133">
        <v>0</v>
      </c>
      <c r="J6" s="67">
        <v>1000</v>
      </c>
      <c r="K6" s="133">
        <v>0</v>
      </c>
      <c r="L6" s="67">
        <v>120</v>
      </c>
      <c r="M6" s="133">
        <v>0</v>
      </c>
      <c r="N6" s="68">
        <v>12</v>
      </c>
      <c r="O6" s="113"/>
    </row>
    <row r="7" spans="1:19" x14ac:dyDescent="0.25">
      <c r="A7" s="347"/>
      <c r="B7" s="350"/>
      <c r="C7" s="41" t="s">
        <v>32</v>
      </c>
      <c r="D7" s="43">
        <f t="shared" si="1"/>
        <v>0</v>
      </c>
      <c r="E7" s="114">
        <f t="shared" si="0"/>
        <v>1476</v>
      </c>
      <c r="F7" s="46">
        <f t="shared" si="2"/>
        <v>1476</v>
      </c>
      <c r="G7" s="133">
        <v>0</v>
      </c>
      <c r="H7" s="67">
        <v>120</v>
      </c>
      <c r="I7" s="133">
        <v>0</v>
      </c>
      <c r="J7" s="67">
        <v>1200</v>
      </c>
      <c r="K7" s="133">
        <v>0</v>
      </c>
      <c r="L7" s="67">
        <v>140</v>
      </c>
      <c r="M7" s="133">
        <v>0</v>
      </c>
      <c r="N7" s="68">
        <v>16</v>
      </c>
      <c r="O7" s="113"/>
    </row>
    <row r="8" spans="1:19" x14ac:dyDescent="0.25">
      <c r="A8" s="347"/>
      <c r="B8" s="350"/>
      <c r="C8" s="41" t="s">
        <v>33</v>
      </c>
      <c r="D8" s="43">
        <f t="shared" si="1"/>
        <v>0</v>
      </c>
      <c r="E8" s="114">
        <f t="shared" si="0"/>
        <v>1740</v>
      </c>
      <c r="F8" s="46">
        <f t="shared" si="2"/>
        <v>1740</v>
      </c>
      <c r="G8" s="133">
        <v>0</v>
      </c>
      <c r="H8" s="67">
        <v>160</v>
      </c>
      <c r="I8" s="133">
        <v>0</v>
      </c>
      <c r="J8" s="67">
        <v>1400</v>
      </c>
      <c r="K8" s="133">
        <v>0</v>
      </c>
      <c r="L8" s="67">
        <v>160</v>
      </c>
      <c r="M8" s="133">
        <v>0</v>
      </c>
      <c r="N8" s="68">
        <v>20</v>
      </c>
      <c r="O8" s="113"/>
    </row>
    <row r="9" spans="1:19" x14ac:dyDescent="0.25">
      <c r="A9" s="347"/>
      <c r="B9" s="350"/>
      <c r="C9" s="41" t="s">
        <v>34</v>
      </c>
      <c r="D9" s="43">
        <f t="shared" si="1"/>
        <v>0</v>
      </c>
      <c r="E9" s="114">
        <f t="shared" si="0"/>
        <v>1980</v>
      </c>
      <c r="F9" s="46">
        <f t="shared" si="2"/>
        <v>1980</v>
      </c>
      <c r="G9" s="133">
        <v>0</v>
      </c>
      <c r="H9" s="67">
        <v>176</v>
      </c>
      <c r="I9" s="133">
        <v>0</v>
      </c>
      <c r="J9" s="67">
        <v>1600</v>
      </c>
      <c r="K9" s="133">
        <v>0</v>
      </c>
      <c r="L9" s="67">
        <v>180</v>
      </c>
      <c r="M9" s="133">
        <v>0</v>
      </c>
      <c r="N9" s="68">
        <v>24</v>
      </c>
      <c r="O9" s="113"/>
    </row>
    <row r="10" spans="1:19" x14ac:dyDescent="0.25">
      <c r="A10" s="347"/>
      <c r="B10" s="350"/>
      <c r="C10" s="41" t="s">
        <v>35</v>
      </c>
      <c r="D10" s="43">
        <f t="shared" si="1"/>
        <v>0</v>
      </c>
      <c r="E10" s="114">
        <f t="shared" si="0"/>
        <v>2220</v>
      </c>
      <c r="F10" s="46">
        <f t="shared" si="2"/>
        <v>2220</v>
      </c>
      <c r="G10" s="133">
        <v>0</v>
      </c>
      <c r="H10" s="67">
        <v>192</v>
      </c>
      <c r="I10" s="133">
        <v>0</v>
      </c>
      <c r="J10" s="67">
        <v>1800</v>
      </c>
      <c r="K10" s="133">
        <v>0</v>
      </c>
      <c r="L10" s="67">
        <v>200</v>
      </c>
      <c r="M10" s="133">
        <v>0</v>
      </c>
      <c r="N10" s="68">
        <v>28</v>
      </c>
      <c r="O10" s="113"/>
      <c r="S10" s="23">
        <v>8</v>
      </c>
    </row>
    <row r="11" spans="1:19" x14ac:dyDescent="0.25">
      <c r="A11" s="347"/>
      <c r="B11" s="350"/>
      <c r="C11" s="41" t="s">
        <v>36</v>
      </c>
      <c r="D11" s="43">
        <f t="shared" si="1"/>
        <v>0</v>
      </c>
      <c r="E11" s="114">
        <f t="shared" si="0"/>
        <v>2224</v>
      </c>
      <c r="F11" s="46">
        <f t="shared" si="2"/>
        <v>2224</v>
      </c>
      <c r="G11" s="133">
        <v>0</v>
      </c>
      <c r="H11" s="67">
        <v>192</v>
      </c>
      <c r="I11" s="133">
        <v>0</v>
      </c>
      <c r="J11" s="67">
        <v>1800</v>
      </c>
      <c r="K11" s="133">
        <v>0</v>
      </c>
      <c r="L11" s="67">
        <v>200</v>
      </c>
      <c r="M11" s="133">
        <v>0</v>
      </c>
      <c r="N11" s="68">
        <v>32</v>
      </c>
      <c r="O11" s="113"/>
    </row>
    <row r="12" spans="1:19" ht="15.75" thickBot="1" x14ac:dyDescent="0.3">
      <c r="A12" s="348"/>
      <c r="B12" s="351"/>
      <c r="C12" s="69" t="s">
        <v>37</v>
      </c>
      <c r="D12" s="70">
        <f t="shared" si="1"/>
        <v>0</v>
      </c>
      <c r="E12" s="71">
        <f t="shared" si="0"/>
        <v>2228</v>
      </c>
      <c r="F12" s="72">
        <f t="shared" si="2"/>
        <v>2228</v>
      </c>
      <c r="G12" s="136">
        <v>0</v>
      </c>
      <c r="H12" s="73">
        <v>192</v>
      </c>
      <c r="I12" s="136">
        <v>0</v>
      </c>
      <c r="J12" s="73">
        <v>1800</v>
      </c>
      <c r="K12" s="136">
        <v>0</v>
      </c>
      <c r="L12" s="73">
        <v>200</v>
      </c>
      <c r="M12" s="136">
        <v>0</v>
      </c>
      <c r="N12" s="74">
        <v>36</v>
      </c>
      <c r="O12" s="113"/>
    </row>
    <row r="13" spans="1:19" s="25" customFormat="1" ht="12.75" customHeight="1" x14ac:dyDescent="0.25">
      <c r="A13" s="346" t="s">
        <v>84</v>
      </c>
      <c r="B13" s="349" t="s">
        <v>13</v>
      </c>
      <c r="C13" s="62" t="s">
        <v>28</v>
      </c>
      <c r="D13" s="142">
        <f t="shared" ref="D13:D23" si="3">G13+I13+K13+M13</f>
        <v>0</v>
      </c>
      <c r="E13" s="142" t="str">
        <f t="shared" ref="E13:E22" si="4">IF(ISERR((H13*H3+J13*J3+L13*L3+N13*N3)/SUM(H3,J3,L3,N3)+((H13*H3+J13*J3+L13*L3+N13*N3)/SUM(H3,J3,L3,N3))*$O$13),"-",(H13*H3+J13*J3+L13*L3+N13*N3)/SUM(H3,J3,L3,N3)+((H13*H3+J13*J3+L13*L3+N13*N3)/SUM(H3,J3,L3,N3))*$O$13)</f>
        <v>-</v>
      </c>
      <c r="F13" s="53" t="str">
        <f>IF(ISERR(E13-D13),"-",E13-D13)</f>
        <v>-</v>
      </c>
      <c r="G13" s="132">
        <v>0</v>
      </c>
      <c r="H13" s="65">
        <f>40000/8</f>
        <v>5000</v>
      </c>
      <c r="I13" s="132">
        <v>0</v>
      </c>
      <c r="J13" s="65">
        <v>800</v>
      </c>
      <c r="K13" s="132">
        <v>0</v>
      </c>
      <c r="L13" s="65">
        <v>3000</v>
      </c>
      <c r="M13" s="132">
        <v>0</v>
      </c>
      <c r="N13" s="66">
        <v>500</v>
      </c>
      <c r="O13" s="118">
        <f>'Analyza citlivosti - Cloud'!B4</f>
        <v>0</v>
      </c>
    </row>
    <row r="14" spans="1:19" s="12" customFormat="1" x14ac:dyDescent="0.25">
      <c r="A14" s="347"/>
      <c r="B14" s="350"/>
      <c r="C14" s="41" t="s">
        <v>29</v>
      </c>
      <c r="D14" s="44">
        <f t="shared" si="3"/>
        <v>0</v>
      </c>
      <c r="E14" s="44">
        <f t="shared" si="4"/>
        <v>1835.2941176470588</v>
      </c>
      <c r="F14" s="47">
        <f t="shared" ref="F14:F22" si="5">IF(ISERR(E14-D14),"-",E14-D14)</f>
        <v>1835.2941176470588</v>
      </c>
      <c r="G14" s="135">
        <v>0</v>
      </c>
      <c r="H14" s="67">
        <v>5000</v>
      </c>
      <c r="I14" s="133">
        <v>0</v>
      </c>
      <c r="J14" s="67">
        <v>800</v>
      </c>
      <c r="K14" s="133">
        <v>0</v>
      </c>
      <c r="L14" s="67">
        <v>3000</v>
      </c>
      <c r="M14" s="133">
        <v>0</v>
      </c>
      <c r="N14" s="68">
        <v>500</v>
      </c>
    </row>
    <row r="15" spans="1:19" s="12" customFormat="1" x14ac:dyDescent="0.25">
      <c r="A15" s="347"/>
      <c r="B15" s="350"/>
      <c r="C15" s="41" t="s">
        <v>30</v>
      </c>
      <c r="D15" s="44">
        <f t="shared" si="3"/>
        <v>0</v>
      </c>
      <c r="E15" s="44">
        <f t="shared" si="4"/>
        <v>1350</v>
      </c>
      <c r="F15" s="47">
        <f t="shared" si="5"/>
        <v>1350</v>
      </c>
      <c r="G15" s="134">
        <v>0</v>
      </c>
      <c r="H15" s="67">
        <v>5000</v>
      </c>
      <c r="I15" s="133">
        <v>0</v>
      </c>
      <c r="J15" s="67">
        <v>800</v>
      </c>
      <c r="K15" s="133">
        <v>0</v>
      </c>
      <c r="L15" s="67">
        <v>3000</v>
      </c>
      <c r="M15" s="133">
        <v>0</v>
      </c>
      <c r="N15" s="68">
        <v>500</v>
      </c>
    </row>
    <row r="16" spans="1:19" s="12" customFormat="1" x14ac:dyDescent="0.25">
      <c r="A16" s="347"/>
      <c r="B16" s="350"/>
      <c r="C16" s="41" t="s">
        <v>31</v>
      </c>
      <c r="D16" s="44">
        <f t="shared" si="3"/>
        <v>0</v>
      </c>
      <c r="E16" s="44">
        <f t="shared" si="4"/>
        <v>1292.079207920792</v>
      </c>
      <c r="F16" s="47">
        <f t="shared" si="5"/>
        <v>1292.079207920792</v>
      </c>
      <c r="G16" s="135">
        <v>0</v>
      </c>
      <c r="H16" s="67">
        <v>5000</v>
      </c>
      <c r="I16" s="133">
        <v>0</v>
      </c>
      <c r="J16" s="67">
        <v>800</v>
      </c>
      <c r="K16" s="133">
        <v>0</v>
      </c>
      <c r="L16" s="67">
        <v>3000</v>
      </c>
      <c r="M16" s="133">
        <v>0</v>
      </c>
      <c r="N16" s="68">
        <v>500</v>
      </c>
    </row>
    <row r="17" spans="1:15" s="12" customFormat="1" x14ac:dyDescent="0.25">
      <c r="A17" s="347"/>
      <c r="B17" s="350"/>
      <c r="C17" s="41" t="s">
        <v>32</v>
      </c>
      <c r="D17" s="44">
        <f t="shared" si="3"/>
        <v>0</v>
      </c>
      <c r="E17" s="44">
        <f t="shared" si="4"/>
        <v>1346.8834688346883</v>
      </c>
      <c r="F17" s="47">
        <f t="shared" si="5"/>
        <v>1346.8834688346883</v>
      </c>
      <c r="G17" s="134">
        <v>0</v>
      </c>
      <c r="H17" s="67">
        <v>5000</v>
      </c>
      <c r="I17" s="133">
        <v>0</v>
      </c>
      <c r="J17" s="67">
        <v>800</v>
      </c>
      <c r="K17" s="133">
        <v>0</v>
      </c>
      <c r="L17" s="67">
        <v>3000</v>
      </c>
      <c r="M17" s="133">
        <v>0</v>
      </c>
      <c r="N17" s="68">
        <v>500</v>
      </c>
    </row>
    <row r="18" spans="1:15" s="12" customFormat="1" x14ac:dyDescent="0.25">
      <c r="A18" s="347"/>
      <c r="B18" s="350"/>
      <c r="C18" s="41" t="s">
        <v>33</v>
      </c>
      <c r="D18" s="44">
        <f t="shared" si="3"/>
        <v>0</v>
      </c>
      <c r="E18" s="44">
        <f t="shared" si="4"/>
        <v>1385.0574712643679</v>
      </c>
      <c r="F18" s="47">
        <f t="shared" si="5"/>
        <v>1385.0574712643679</v>
      </c>
      <c r="G18" s="135">
        <v>0</v>
      </c>
      <c r="H18" s="67">
        <v>5000</v>
      </c>
      <c r="I18" s="133">
        <v>0</v>
      </c>
      <c r="J18" s="67">
        <v>800</v>
      </c>
      <c r="K18" s="133">
        <v>0</v>
      </c>
      <c r="L18" s="67">
        <v>3000</v>
      </c>
      <c r="M18" s="133">
        <v>0</v>
      </c>
      <c r="N18" s="68">
        <v>500</v>
      </c>
    </row>
    <row r="19" spans="1:15" s="12" customFormat="1" x14ac:dyDescent="0.25">
      <c r="A19" s="347"/>
      <c r="B19" s="350"/>
      <c r="C19" s="41" t="s">
        <v>34</v>
      </c>
      <c r="D19" s="44">
        <f t="shared" si="3"/>
        <v>0</v>
      </c>
      <c r="E19" s="44">
        <f t="shared" si="4"/>
        <v>1369.6969696969697</v>
      </c>
      <c r="F19" s="47">
        <f t="shared" si="5"/>
        <v>1369.6969696969697</v>
      </c>
      <c r="G19" s="134">
        <v>0</v>
      </c>
      <c r="H19" s="67">
        <v>5000</v>
      </c>
      <c r="I19" s="133">
        <v>0</v>
      </c>
      <c r="J19" s="67">
        <v>800</v>
      </c>
      <c r="K19" s="133">
        <v>0</v>
      </c>
      <c r="L19" s="67">
        <v>3000</v>
      </c>
      <c r="M19" s="133">
        <v>0</v>
      </c>
      <c r="N19" s="68">
        <v>500</v>
      </c>
    </row>
    <row r="20" spans="1:15" s="12" customFormat="1" x14ac:dyDescent="0.25">
      <c r="A20" s="347"/>
      <c r="B20" s="350"/>
      <c r="C20" s="41" t="s">
        <v>35</v>
      </c>
      <c r="D20" s="44">
        <f t="shared" si="3"/>
        <v>0</v>
      </c>
      <c r="E20" s="44">
        <f t="shared" si="4"/>
        <v>1357.6576576576576</v>
      </c>
      <c r="F20" s="47">
        <f t="shared" si="5"/>
        <v>1357.6576576576576</v>
      </c>
      <c r="G20" s="135">
        <v>0</v>
      </c>
      <c r="H20" s="67">
        <v>5000</v>
      </c>
      <c r="I20" s="133">
        <v>0</v>
      </c>
      <c r="J20" s="67">
        <v>800</v>
      </c>
      <c r="K20" s="133">
        <v>0</v>
      </c>
      <c r="L20" s="67">
        <v>3000</v>
      </c>
      <c r="M20" s="133">
        <v>0</v>
      </c>
      <c r="N20" s="68">
        <v>500</v>
      </c>
    </row>
    <row r="21" spans="1:15" s="12" customFormat="1" x14ac:dyDescent="0.25">
      <c r="A21" s="347"/>
      <c r="B21" s="350"/>
      <c r="C21" s="41" t="s">
        <v>36</v>
      </c>
      <c r="D21" s="44">
        <f t="shared" si="3"/>
        <v>0</v>
      </c>
      <c r="E21" s="44">
        <f t="shared" si="4"/>
        <v>1356.1151079136691</v>
      </c>
      <c r="F21" s="47">
        <f t="shared" si="5"/>
        <v>1356.1151079136691</v>
      </c>
      <c r="G21" s="134">
        <v>0</v>
      </c>
      <c r="H21" s="67">
        <v>5000</v>
      </c>
      <c r="I21" s="133">
        <v>0</v>
      </c>
      <c r="J21" s="67">
        <v>800</v>
      </c>
      <c r="K21" s="133">
        <v>0</v>
      </c>
      <c r="L21" s="67">
        <v>3000</v>
      </c>
      <c r="M21" s="133">
        <v>0</v>
      </c>
      <c r="N21" s="68">
        <v>500</v>
      </c>
    </row>
    <row r="22" spans="1:15" s="12" customFormat="1" ht="15.75" thickBot="1" x14ac:dyDescent="0.3">
      <c r="A22" s="348"/>
      <c r="B22" s="351"/>
      <c r="C22" s="69" t="s">
        <v>37</v>
      </c>
      <c r="D22" s="57">
        <f t="shared" si="3"/>
        <v>0</v>
      </c>
      <c r="E22" s="57">
        <f t="shared" si="4"/>
        <v>1354.5780969479354</v>
      </c>
      <c r="F22" s="56">
        <f t="shared" si="5"/>
        <v>1354.5780969479354</v>
      </c>
      <c r="G22" s="133">
        <v>0</v>
      </c>
      <c r="H22" s="67">
        <v>5000</v>
      </c>
      <c r="I22" s="136">
        <v>0</v>
      </c>
      <c r="J22" s="73">
        <v>800</v>
      </c>
      <c r="K22" s="136">
        <v>0</v>
      </c>
      <c r="L22" s="73">
        <v>3000</v>
      </c>
      <c r="M22" s="136">
        <v>0</v>
      </c>
      <c r="N22" s="74">
        <v>500</v>
      </c>
    </row>
    <row r="23" spans="1:15" s="25" customFormat="1" ht="14.45" customHeight="1" x14ac:dyDescent="0.25">
      <c r="A23" s="346" t="s">
        <v>86</v>
      </c>
      <c r="B23" s="349" t="s">
        <v>45</v>
      </c>
      <c r="C23" s="62" t="s">
        <v>28</v>
      </c>
      <c r="D23" s="142">
        <f t="shared" si="3"/>
        <v>0</v>
      </c>
      <c r="E23" s="120" t="str">
        <f t="shared" ref="E23:E32" si="6">IF(ISERR((H23*H3+J23*J3+L23*L3+N23*N3)/SUM(H3,J3,L3,N3) + ((H23*H3+J23*J3+L23*L3+N23*N3)/SUM(H3,J3,L3,N3))*$O$23),"-",(H23*H3+J23*J3+L23*L3+N23*N3)/SUM(H3,J3,L3,N3)+ ((H23*H3+J23*J3+L23*L3+N23*N3)/SUM(H3,J3,L3,N3))*$O$23)</f>
        <v>-</v>
      </c>
      <c r="F23" s="53" t="str">
        <f>IF(ISERR(E23-D23),"-",E23-D23)</f>
        <v>-</v>
      </c>
      <c r="G23" s="132">
        <v>0</v>
      </c>
      <c r="H23" s="65"/>
      <c r="I23" s="132">
        <v>0</v>
      </c>
      <c r="J23" s="65"/>
      <c r="K23" s="132">
        <v>0</v>
      </c>
      <c r="L23" s="65"/>
      <c r="M23" s="132">
        <v>0</v>
      </c>
      <c r="N23" s="66"/>
      <c r="O23" s="118">
        <f>'Analyza citlivosti - Cloud'!B6</f>
        <v>0</v>
      </c>
    </row>
    <row r="24" spans="1:15" s="12" customFormat="1" x14ac:dyDescent="0.25">
      <c r="A24" s="347"/>
      <c r="B24" s="350"/>
      <c r="C24" s="41" t="s">
        <v>29</v>
      </c>
      <c r="D24" s="142">
        <f t="shared" ref="D24:D32" si="7">G24+I24+K24+M24</f>
        <v>0</v>
      </c>
      <c r="E24" s="42">
        <f t="shared" si="6"/>
        <v>0</v>
      </c>
      <c r="F24" s="47">
        <f t="shared" ref="F24:F32" si="8">IF(ISERR(E24-D24),"-",E24-D24)</f>
        <v>0</v>
      </c>
      <c r="G24" s="135">
        <v>0</v>
      </c>
      <c r="H24" s="67"/>
      <c r="I24" s="133">
        <v>0</v>
      </c>
      <c r="J24" s="67"/>
      <c r="K24" s="133">
        <v>0</v>
      </c>
      <c r="L24" s="67"/>
      <c r="M24" s="133">
        <v>0</v>
      </c>
      <c r="N24" s="68"/>
    </row>
    <row r="25" spans="1:15" s="12" customFormat="1" x14ac:dyDescent="0.25">
      <c r="A25" s="347"/>
      <c r="B25" s="350"/>
      <c r="C25" s="41" t="s">
        <v>30</v>
      </c>
      <c r="D25" s="142">
        <f t="shared" si="7"/>
        <v>0</v>
      </c>
      <c r="E25" s="42">
        <f t="shared" si="6"/>
        <v>0</v>
      </c>
      <c r="F25" s="47">
        <f t="shared" si="8"/>
        <v>0</v>
      </c>
      <c r="G25" s="134">
        <v>0</v>
      </c>
      <c r="H25" s="67"/>
      <c r="I25" s="133">
        <v>0</v>
      </c>
      <c r="J25" s="67"/>
      <c r="K25" s="133">
        <v>0</v>
      </c>
      <c r="L25" s="67"/>
      <c r="M25" s="133">
        <v>0</v>
      </c>
      <c r="N25" s="68"/>
    </row>
    <row r="26" spans="1:15" s="12" customFormat="1" x14ac:dyDescent="0.25">
      <c r="A26" s="347"/>
      <c r="B26" s="350"/>
      <c r="C26" s="41" t="s">
        <v>31</v>
      </c>
      <c r="D26" s="142">
        <f t="shared" si="7"/>
        <v>0</v>
      </c>
      <c r="E26" s="42">
        <f t="shared" si="6"/>
        <v>0</v>
      </c>
      <c r="F26" s="47">
        <f t="shared" si="8"/>
        <v>0</v>
      </c>
      <c r="G26" s="135">
        <v>0</v>
      </c>
      <c r="H26" s="67"/>
      <c r="I26" s="133">
        <v>0</v>
      </c>
      <c r="J26" s="67"/>
      <c r="K26" s="133">
        <v>0</v>
      </c>
      <c r="L26" s="67"/>
      <c r="M26" s="133">
        <v>0</v>
      </c>
      <c r="N26" s="68"/>
    </row>
    <row r="27" spans="1:15" s="12" customFormat="1" x14ac:dyDescent="0.25">
      <c r="A27" s="347"/>
      <c r="B27" s="350"/>
      <c r="C27" s="41" t="s">
        <v>32</v>
      </c>
      <c r="D27" s="142">
        <f t="shared" si="7"/>
        <v>0</v>
      </c>
      <c r="E27" s="42">
        <f t="shared" si="6"/>
        <v>0</v>
      </c>
      <c r="F27" s="47">
        <f t="shared" si="8"/>
        <v>0</v>
      </c>
      <c r="G27" s="134">
        <v>0</v>
      </c>
      <c r="H27" s="67"/>
      <c r="I27" s="133">
        <v>0</v>
      </c>
      <c r="J27" s="67"/>
      <c r="K27" s="133">
        <v>0</v>
      </c>
      <c r="L27" s="67"/>
      <c r="M27" s="133">
        <v>0</v>
      </c>
      <c r="N27" s="68"/>
    </row>
    <row r="28" spans="1:15" s="12" customFormat="1" x14ac:dyDescent="0.25">
      <c r="A28" s="347"/>
      <c r="B28" s="350"/>
      <c r="C28" s="41" t="s">
        <v>33</v>
      </c>
      <c r="D28" s="142">
        <f t="shared" si="7"/>
        <v>0</v>
      </c>
      <c r="E28" s="42">
        <f t="shared" si="6"/>
        <v>0</v>
      </c>
      <c r="F28" s="47">
        <f t="shared" si="8"/>
        <v>0</v>
      </c>
      <c r="G28" s="135">
        <v>0</v>
      </c>
      <c r="H28" s="67"/>
      <c r="I28" s="133">
        <v>0</v>
      </c>
      <c r="J28" s="67"/>
      <c r="K28" s="133">
        <v>0</v>
      </c>
      <c r="L28" s="67"/>
      <c r="M28" s="133">
        <v>0</v>
      </c>
      <c r="N28" s="68"/>
    </row>
    <row r="29" spans="1:15" s="12" customFormat="1" x14ac:dyDescent="0.25">
      <c r="A29" s="347"/>
      <c r="B29" s="350"/>
      <c r="C29" s="41" t="s">
        <v>34</v>
      </c>
      <c r="D29" s="142">
        <f t="shared" si="7"/>
        <v>0</v>
      </c>
      <c r="E29" s="42">
        <f t="shared" si="6"/>
        <v>0</v>
      </c>
      <c r="F29" s="47">
        <f t="shared" si="8"/>
        <v>0</v>
      </c>
      <c r="G29" s="134">
        <v>0</v>
      </c>
      <c r="H29" s="67"/>
      <c r="I29" s="133">
        <v>0</v>
      </c>
      <c r="J29" s="67"/>
      <c r="K29" s="133">
        <v>0</v>
      </c>
      <c r="L29" s="67"/>
      <c r="M29" s="133">
        <v>0</v>
      </c>
      <c r="N29" s="68"/>
    </row>
    <row r="30" spans="1:15" s="12" customFormat="1" x14ac:dyDescent="0.25">
      <c r="A30" s="347"/>
      <c r="B30" s="350"/>
      <c r="C30" s="41" t="s">
        <v>35</v>
      </c>
      <c r="D30" s="142">
        <f t="shared" si="7"/>
        <v>0</v>
      </c>
      <c r="E30" s="42">
        <f t="shared" si="6"/>
        <v>0</v>
      </c>
      <c r="F30" s="47">
        <f t="shared" si="8"/>
        <v>0</v>
      </c>
      <c r="G30" s="135">
        <v>0</v>
      </c>
      <c r="H30" s="67"/>
      <c r="I30" s="133">
        <v>0</v>
      </c>
      <c r="J30" s="67"/>
      <c r="K30" s="133">
        <v>0</v>
      </c>
      <c r="L30" s="67"/>
      <c r="M30" s="133">
        <v>0</v>
      </c>
      <c r="N30" s="68"/>
    </row>
    <row r="31" spans="1:15" s="12" customFormat="1" x14ac:dyDescent="0.25">
      <c r="A31" s="347"/>
      <c r="B31" s="350"/>
      <c r="C31" s="41" t="s">
        <v>36</v>
      </c>
      <c r="D31" s="142">
        <f t="shared" si="7"/>
        <v>0</v>
      </c>
      <c r="E31" s="42">
        <f t="shared" si="6"/>
        <v>0</v>
      </c>
      <c r="F31" s="47">
        <f t="shared" si="8"/>
        <v>0</v>
      </c>
      <c r="G31" s="134">
        <v>0</v>
      </c>
      <c r="H31" s="67"/>
      <c r="I31" s="133">
        <v>0</v>
      </c>
      <c r="J31" s="67"/>
      <c r="K31" s="133">
        <v>0</v>
      </c>
      <c r="L31" s="67"/>
      <c r="M31" s="133">
        <v>0</v>
      </c>
      <c r="N31" s="68"/>
    </row>
    <row r="32" spans="1:15" s="12" customFormat="1" ht="15.75" thickBot="1" x14ac:dyDescent="0.3">
      <c r="A32" s="348"/>
      <c r="B32" s="351"/>
      <c r="C32" s="69" t="s">
        <v>37</v>
      </c>
      <c r="D32" s="142">
        <f t="shared" si="7"/>
        <v>0</v>
      </c>
      <c r="E32" s="55">
        <f t="shared" si="6"/>
        <v>0</v>
      </c>
      <c r="F32" s="56">
        <f t="shared" si="8"/>
        <v>0</v>
      </c>
      <c r="G32" s="133">
        <v>0</v>
      </c>
      <c r="H32" s="73"/>
      <c r="I32" s="136">
        <v>0</v>
      </c>
      <c r="J32" s="73"/>
      <c r="K32" s="136">
        <v>0</v>
      </c>
      <c r="L32" s="73"/>
      <c r="M32" s="136">
        <v>0</v>
      </c>
      <c r="N32" s="74"/>
    </row>
    <row r="33" spans="1:15" s="25" customFormat="1" ht="14.45" customHeight="1" x14ac:dyDescent="0.25">
      <c r="A33" s="346" t="s">
        <v>85</v>
      </c>
      <c r="B33" s="349" t="s">
        <v>46</v>
      </c>
      <c r="C33" s="62" t="s">
        <v>28</v>
      </c>
      <c r="D33" s="142">
        <f>G33+I33+K33+M33</f>
        <v>0</v>
      </c>
      <c r="E33" s="120" t="str">
        <f t="shared" ref="E33:E42" si="9">IF(ISERR((H33*H3+J33*J3+L33*L3+N33*N3)/SUM(H3,J3,L3,N3)+((H33*H3+J33*J3+L33*L3+N33*N3)/SUM(H3,J3,L3,N3))*$O$33),"-",(H33*H3+J33*J3+L33*L3+N33*N3)/SUM(H3,J3,L3,N3)+((H33*H3+J33*J3+L33*L3+N33*N3)/SUM(H3,J3,L3,N3))*$O$33)</f>
        <v>-</v>
      </c>
      <c r="F33" s="53" t="str">
        <f>IF(ISERR(E33-D33),"-",E33-D33)</f>
        <v>-</v>
      </c>
      <c r="G33" s="132">
        <v>0</v>
      </c>
      <c r="H33" s="65"/>
      <c r="I33" s="132">
        <v>0</v>
      </c>
      <c r="J33" s="65"/>
      <c r="K33" s="132">
        <v>0</v>
      </c>
      <c r="L33" s="65"/>
      <c r="M33" s="132">
        <v>0</v>
      </c>
      <c r="N33" s="66"/>
      <c r="O33" s="118">
        <f>'Analyza citlivosti - Cloud'!B8</f>
        <v>0</v>
      </c>
    </row>
    <row r="34" spans="1:15" s="12" customFormat="1" x14ac:dyDescent="0.25">
      <c r="A34" s="347"/>
      <c r="B34" s="350"/>
      <c r="C34" s="41" t="s">
        <v>29</v>
      </c>
      <c r="D34" s="142">
        <f t="shared" ref="D34:D42" si="10">G34+I34+K34+M34</f>
        <v>0</v>
      </c>
      <c r="E34" s="42">
        <f t="shared" si="9"/>
        <v>0</v>
      </c>
      <c r="F34" s="47">
        <f t="shared" ref="F34:F42" si="11">IF(ISERR(E34-D34),"-",E34-D34)</f>
        <v>0</v>
      </c>
      <c r="G34" s="133">
        <v>0</v>
      </c>
      <c r="H34" s="67"/>
      <c r="I34" s="133">
        <v>0</v>
      </c>
      <c r="J34" s="67"/>
      <c r="K34" s="133">
        <v>0</v>
      </c>
      <c r="L34" s="67"/>
      <c r="M34" s="133">
        <v>0</v>
      </c>
      <c r="N34" s="68"/>
    </row>
    <row r="35" spans="1:15" s="12" customFormat="1" x14ac:dyDescent="0.25">
      <c r="A35" s="347"/>
      <c r="B35" s="350"/>
      <c r="C35" s="41" t="s">
        <v>30</v>
      </c>
      <c r="D35" s="142">
        <f t="shared" si="10"/>
        <v>0</v>
      </c>
      <c r="E35" s="42">
        <f t="shared" si="9"/>
        <v>0</v>
      </c>
      <c r="F35" s="47">
        <f t="shared" si="11"/>
        <v>0</v>
      </c>
      <c r="G35" s="133">
        <v>0</v>
      </c>
      <c r="H35" s="67"/>
      <c r="I35" s="133">
        <v>0</v>
      </c>
      <c r="J35" s="67"/>
      <c r="K35" s="133">
        <v>0</v>
      </c>
      <c r="L35" s="67"/>
      <c r="M35" s="133">
        <v>0</v>
      </c>
      <c r="N35" s="68"/>
    </row>
    <row r="36" spans="1:15" s="12" customFormat="1" x14ac:dyDescent="0.25">
      <c r="A36" s="347"/>
      <c r="B36" s="350"/>
      <c r="C36" s="41" t="s">
        <v>31</v>
      </c>
      <c r="D36" s="142">
        <f t="shared" si="10"/>
        <v>0</v>
      </c>
      <c r="E36" s="42">
        <f t="shared" si="9"/>
        <v>0</v>
      </c>
      <c r="F36" s="47">
        <f t="shared" si="11"/>
        <v>0</v>
      </c>
      <c r="G36" s="133">
        <v>0</v>
      </c>
      <c r="H36" s="67"/>
      <c r="I36" s="133">
        <v>0</v>
      </c>
      <c r="J36" s="67"/>
      <c r="K36" s="133">
        <v>0</v>
      </c>
      <c r="L36" s="67"/>
      <c r="M36" s="133">
        <v>0</v>
      </c>
      <c r="N36" s="68"/>
    </row>
    <row r="37" spans="1:15" s="12" customFormat="1" x14ac:dyDescent="0.25">
      <c r="A37" s="347"/>
      <c r="B37" s="350"/>
      <c r="C37" s="41" t="s">
        <v>32</v>
      </c>
      <c r="D37" s="142">
        <f t="shared" si="10"/>
        <v>0</v>
      </c>
      <c r="E37" s="42">
        <f t="shared" si="9"/>
        <v>0</v>
      </c>
      <c r="F37" s="47">
        <f t="shared" si="11"/>
        <v>0</v>
      </c>
      <c r="G37" s="133">
        <v>0</v>
      </c>
      <c r="H37" s="67"/>
      <c r="I37" s="133">
        <v>0</v>
      </c>
      <c r="J37" s="67"/>
      <c r="K37" s="133">
        <v>0</v>
      </c>
      <c r="L37" s="67"/>
      <c r="M37" s="133">
        <v>0</v>
      </c>
      <c r="N37" s="68"/>
    </row>
    <row r="38" spans="1:15" s="12" customFormat="1" x14ac:dyDescent="0.25">
      <c r="A38" s="347"/>
      <c r="B38" s="350"/>
      <c r="C38" s="41" t="s">
        <v>33</v>
      </c>
      <c r="D38" s="142">
        <f t="shared" si="10"/>
        <v>0</v>
      </c>
      <c r="E38" s="42">
        <f t="shared" si="9"/>
        <v>0</v>
      </c>
      <c r="F38" s="47">
        <f t="shared" si="11"/>
        <v>0</v>
      </c>
      <c r="G38" s="133">
        <v>0</v>
      </c>
      <c r="H38" s="67"/>
      <c r="I38" s="133">
        <v>0</v>
      </c>
      <c r="J38" s="67"/>
      <c r="K38" s="133">
        <v>0</v>
      </c>
      <c r="L38" s="67"/>
      <c r="M38" s="133">
        <v>0</v>
      </c>
      <c r="N38" s="68"/>
    </row>
    <row r="39" spans="1:15" s="12" customFormat="1" x14ac:dyDescent="0.25">
      <c r="A39" s="347"/>
      <c r="B39" s="350"/>
      <c r="C39" s="41" t="s">
        <v>34</v>
      </c>
      <c r="D39" s="142">
        <f t="shared" si="10"/>
        <v>0</v>
      </c>
      <c r="E39" s="42">
        <f t="shared" si="9"/>
        <v>0</v>
      </c>
      <c r="F39" s="47">
        <f t="shared" si="11"/>
        <v>0</v>
      </c>
      <c r="G39" s="133">
        <v>0</v>
      </c>
      <c r="H39" s="67"/>
      <c r="I39" s="133">
        <v>0</v>
      </c>
      <c r="J39" s="67"/>
      <c r="K39" s="133">
        <v>0</v>
      </c>
      <c r="L39" s="67"/>
      <c r="M39" s="133">
        <v>0</v>
      </c>
      <c r="N39" s="68"/>
    </row>
    <row r="40" spans="1:15" s="12" customFormat="1" x14ac:dyDescent="0.25">
      <c r="A40" s="347"/>
      <c r="B40" s="350"/>
      <c r="C40" s="41" t="s">
        <v>35</v>
      </c>
      <c r="D40" s="142">
        <f t="shared" si="10"/>
        <v>0</v>
      </c>
      <c r="E40" s="42">
        <f t="shared" si="9"/>
        <v>0</v>
      </c>
      <c r="F40" s="47">
        <f t="shared" si="11"/>
        <v>0</v>
      </c>
      <c r="G40" s="133">
        <v>0</v>
      </c>
      <c r="H40" s="67"/>
      <c r="I40" s="133">
        <v>0</v>
      </c>
      <c r="J40" s="67"/>
      <c r="K40" s="133">
        <v>0</v>
      </c>
      <c r="L40" s="67"/>
      <c r="M40" s="133">
        <v>0</v>
      </c>
      <c r="N40" s="68"/>
    </row>
    <row r="41" spans="1:15" s="12" customFormat="1" x14ac:dyDescent="0.25">
      <c r="A41" s="347"/>
      <c r="B41" s="350"/>
      <c r="C41" s="41" t="s">
        <v>36</v>
      </c>
      <c r="D41" s="142">
        <f t="shared" si="10"/>
        <v>0</v>
      </c>
      <c r="E41" s="42">
        <f t="shared" si="9"/>
        <v>0</v>
      </c>
      <c r="F41" s="47">
        <f t="shared" si="11"/>
        <v>0</v>
      </c>
      <c r="G41" s="133">
        <v>0</v>
      </c>
      <c r="H41" s="67"/>
      <c r="I41" s="133">
        <v>0</v>
      </c>
      <c r="J41" s="67"/>
      <c r="K41" s="133">
        <v>0</v>
      </c>
      <c r="L41" s="67"/>
      <c r="M41" s="133">
        <v>0</v>
      </c>
      <c r="N41" s="68"/>
    </row>
    <row r="42" spans="1:15" s="24" customFormat="1" ht="15.75" thickBot="1" x14ac:dyDescent="0.3">
      <c r="A42" s="348"/>
      <c r="B42" s="351"/>
      <c r="C42" s="69" t="s">
        <v>37</v>
      </c>
      <c r="D42" s="142">
        <f t="shared" si="10"/>
        <v>0</v>
      </c>
      <c r="E42" s="55">
        <f t="shared" si="9"/>
        <v>0</v>
      </c>
      <c r="F42" s="56">
        <f t="shared" si="11"/>
        <v>0</v>
      </c>
      <c r="G42" s="136">
        <v>0</v>
      </c>
      <c r="H42" s="73"/>
      <c r="I42" s="136">
        <v>0</v>
      </c>
      <c r="J42" s="73"/>
      <c r="K42" s="136">
        <v>0</v>
      </c>
      <c r="L42" s="73"/>
      <c r="M42" s="136">
        <v>0</v>
      </c>
      <c r="N42" s="74"/>
    </row>
    <row r="43" spans="1:15" s="25" customFormat="1" ht="12.75" customHeight="1" x14ac:dyDescent="0.25">
      <c r="A43" s="347" t="s">
        <v>47</v>
      </c>
      <c r="B43" s="350" t="s">
        <v>13</v>
      </c>
      <c r="C43" s="41" t="s">
        <v>28</v>
      </c>
      <c r="D43" s="75">
        <f t="shared" ref="D43:D52" si="12">SUM(G43,I43,K43,M43)</f>
        <v>0</v>
      </c>
      <c r="E43" s="76">
        <f t="shared" ref="E43:E52" si="13">SUM(H43,J43,L43,N43)+SUM(H43,J43,L43,N43)*$O$43</f>
        <v>0</v>
      </c>
      <c r="F43" s="77">
        <f t="shared" ref="F43:F52" si="14">E43-D43</f>
        <v>0</v>
      </c>
      <c r="G43" s="78"/>
      <c r="H43" s="78"/>
      <c r="I43" s="61"/>
      <c r="J43" s="61"/>
      <c r="K43" s="61"/>
      <c r="L43" s="61"/>
      <c r="M43" s="61"/>
      <c r="N43" s="79"/>
      <c r="O43" s="118">
        <f>'Analyza citlivosti - Cloud'!B10</f>
        <v>0</v>
      </c>
    </row>
    <row r="44" spans="1:15" s="12" customFormat="1" x14ac:dyDescent="0.25">
      <c r="A44" s="347"/>
      <c r="B44" s="350"/>
      <c r="C44" s="41" t="s">
        <v>29</v>
      </c>
      <c r="D44" s="43">
        <f t="shared" si="12"/>
        <v>0</v>
      </c>
      <c r="E44" s="76">
        <f t="shared" si="13"/>
        <v>0</v>
      </c>
      <c r="F44" s="46">
        <f t="shared" si="14"/>
        <v>0</v>
      </c>
      <c r="G44" s="80"/>
      <c r="H44" s="80"/>
      <c r="I44" s="67"/>
      <c r="J44" s="67"/>
      <c r="K44" s="67"/>
      <c r="L44" s="67"/>
      <c r="M44" s="67"/>
      <c r="N44" s="68"/>
    </row>
    <row r="45" spans="1:15" s="12" customFormat="1" x14ac:dyDescent="0.25">
      <c r="A45" s="347"/>
      <c r="B45" s="350"/>
      <c r="C45" s="41" t="s">
        <v>30</v>
      </c>
      <c r="D45" s="43">
        <f t="shared" si="12"/>
        <v>0</v>
      </c>
      <c r="E45" s="76">
        <f t="shared" si="13"/>
        <v>0</v>
      </c>
      <c r="F45" s="46">
        <f t="shared" si="14"/>
        <v>0</v>
      </c>
      <c r="G45" s="80"/>
      <c r="H45" s="80"/>
      <c r="I45" s="67"/>
      <c r="J45" s="67"/>
      <c r="K45" s="67"/>
      <c r="L45" s="67"/>
      <c r="M45" s="67"/>
      <c r="N45" s="68"/>
    </row>
    <row r="46" spans="1:15" s="12" customFormat="1" x14ac:dyDescent="0.25">
      <c r="A46" s="347"/>
      <c r="B46" s="350"/>
      <c r="C46" s="41" t="s">
        <v>31</v>
      </c>
      <c r="D46" s="43">
        <f t="shared" si="12"/>
        <v>0</v>
      </c>
      <c r="E46" s="76">
        <f t="shared" si="13"/>
        <v>0</v>
      </c>
      <c r="F46" s="46">
        <f t="shared" si="14"/>
        <v>0</v>
      </c>
      <c r="G46" s="80"/>
      <c r="H46" s="80"/>
      <c r="I46" s="67"/>
      <c r="J46" s="67"/>
      <c r="K46" s="67"/>
      <c r="L46" s="67"/>
      <c r="M46" s="67"/>
      <c r="N46" s="68"/>
    </row>
    <row r="47" spans="1:15" s="12" customFormat="1" x14ac:dyDescent="0.25">
      <c r="A47" s="347"/>
      <c r="B47" s="350"/>
      <c r="C47" s="41" t="s">
        <v>32</v>
      </c>
      <c r="D47" s="43">
        <f t="shared" si="12"/>
        <v>0</v>
      </c>
      <c r="E47" s="76">
        <f t="shared" si="13"/>
        <v>0</v>
      </c>
      <c r="F47" s="46">
        <f t="shared" si="14"/>
        <v>0</v>
      </c>
      <c r="G47" s="80"/>
      <c r="H47" s="80"/>
      <c r="I47" s="67"/>
      <c r="J47" s="67"/>
      <c r="K47" s="67"/>
      <c r="L47" s="67"/>
      <c r="M47" s="67"/>
      <c r="N47" s="68"/>
    </row>
    <row r="48" spans="1:15" s="12" customFormat="1" x14ac:dyDescent="0.25">
      <c r="A48" s="347"/>
      <c r="B48" s="350"/>
      <c r="C48" s="41" t="s">
        <v>33</v>
      </c>
      <c r="D48" s="43">
        <f t="shared" si="12"/>
        <v>0</v>
      </c>
      <c r="E48" s="76">
        <f t="shared" si="13"/>
        <v>0</v>
      </c>
      <c r="F48" s="46">
        <f t="shared" si="14"/>
        <v>0</v>
      </c>
      <c r="G48" s="80"/>
      <c r="H48" s="80"/>
      <c r="I48" s="67"/>
      <c r="J48" s="67"/>
      <c r="K48" s="67"/>
      <c r="L48" s="67"/>
      <c r="M48" s="67"/>
      <c r="N48" s="68"/>
    </row>
    <row r="49" spans="1:14" s="12" customFormat="1" x14ac:dyDescent="0.25">
      <c r="A49" s="347"/>
      <c r="B49" s="350"/>
      <c r="C49" s="41" t="s">
        <v>34</v>
      </c>
      <c r="D49" s="43">
        <f t="shared" si="12"/>
        <v>0</v>
      </c>
      <c r="E49" s="76">
        <f t="shared" si="13"/>
        <v>0</v>
      </c>
      <c r="F49" s="46">
        <f t="shared" si="14"/>
        <v>0</v>
      </c>
      <c r="G49" s="80"/>
      <c r="H49" s="80"/>
      <c r="I49" s="67"/>
      <c r="J49" s="67"/>
      <c r="K49" s="67"/>
      <c r="L49" s="67"/>
      <c r="M49" s="67"/>
      <c r="N49" s="68"/>
    </row>
    <row r="50" spans="1:14" s="12" customFormat="1" x14ac:dyDescent="0.25">
      <c r="A50" s="347"/>
      <c r="B50" s="350"/>
      <c r="C50" s="41" t="s">
        <v>35</v>
      </c>
      <c r="D50" s="43">
        <f t="shared" si="12"/>
        <v>0</v>
      </c>
      <c r="E50" s="76">
        <f t="shared" si="13"/>
        <v>0</v>
      </c>
      <c r="F50" s="46">
        <f t="shared" si="14"/>
        <v>0</v>
      </c>
      <c r="G50" s="80"/>
      <c r="H50" s="80"/>
      <c r="I50" s="67"/>
      <c r="J50" s="67"/>
      <c r="K50" s="67"/>
      <c r="L50" s="67"/>
      <c r="M50" s="67"/>
      <c r="N50" s="68"/>
    </row>
    <row r="51" spans="1:14" s="12" customFormat="1" x14ac:dyDescent="0.25">
      <c r="A51" s="347"/>
      <c r="B51" s="350"/>
      <c r="C51" s="41" t="s">
        <v>36</v>
      </c>
      <c r="D51" s="43">
        <f t="shared" si="12"/>
        <v>0</v>
      </c>
      <c r="E51" s="76">
        <f t="shared" si="13"/>
        <v>0</v>
      </c>
      <c r="F51" s="46">
        <f t="shared" si="14"/>
        <v>0</v>
      </c>
      <c r="G51" s="80"/>
      <c r="H51" s="80"/>
      <c r="I51" s="67"/>
      <c r="J51" s="67"/>
      <c r="K51" s="67"/>
      <c r="L51" s="67"/>
      <c r="M51" s="67"/>
      <c r="N51" s="68"/>
    </row>
    <row r="52" spans="1:14" s="24" customFormat="1" ht="15.75" thickBot="1" x14ac:dyDescent="0.3">
      <c r="A52" s="348"/>
      <c r="B52" s="351"/>
      <c r="C52" s="69" t="s">
        <v>37</v>
      </c>
      <c r="D52" s="70">
        <f t="shared" si="12"/>
        <v>0</v>
      </c>
      <c r="E52" s="71">
        <f t="shared" si="13"/>
        <v>0</v>
      </c>
      <c r="F52" s="72">
        <f t="shared" si="14"/>
        <v>0</v>
      </c>
      <c r="G52" s="81"/>
      <c r="H52" s="81"/>
      <c r="I52" s="73"/>
      <c r="J52" s="73"/>
      <c r="K52" s="73"/>
      <c r="L52" s="73"/>
      <c r="M52" s="73"/>
      <c r="N52" s="74"/>
    </row>
    <row r="53" spans="1:14" x14ac:dyDescent="0.25">
      <c r="C53" s="41"/>
      <c r="D53" s="12"/>
    </row>
    <row r="54" spans="1:14" x14ac:dyDescent="0.25">
      <c r="C54" s="41"/>
      <c r="D54" s="12"/>
    </row>
    <row r="55" spans="1:14" x14ac:dyDescent="0.25">
      <c r="C55" s="41"/>
      <c r="D55" s="12"/>
    </row>
  </sheetData>
  <mergeCells count="15">
    <mergeCell ref="K1:L1"/>
    <mergeCell ref="M1:N1"/>
    <mergeCell ref="A43:A52"/>
    <mergeCell ref="B43:B52"/>
    <mergeCell ref="A33:A42"/>
    <mergeCell ref="B33:B42"/>
    <mergeCell ref="A13:A22"/>
    <mergeCell ref="B13:B22"/>
    <mergeCell ref="A23:A32"/>
    <mergeCell ref="B23:B32"/>
    <mergeCell ref="A3:A12"/>
    <mergeCell ref="B3:B12"/>
    <mergeCell ref="D1:F1"/>
    <mergeCell ref="G1:H1"/>
    <mergeCell ref="I1:J1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3:I17"/>
  <sheetViews>
    <sheetView workbookViewId="0">
      <selection activeCell="P33" sqref="P33"/>
    </sheetView>
  </sheetViews>
  <sheetFormatPr defaultRowHeight="15" x14ac:dyDescent="0.25"/>
  <cols>
    <col min="4" max="4" width="12.42578125" bestFit="1" customWidth="1"/>
    <col min="6" max="9" width="19" style="268" customWidth="1"/>
  </cols>
  <sheetData>
    <row r="3" spans="6:9" ht="15.75" thickBot="1" x14ac:dyDescent="0.3"/>
    <row r="4" spans="6:9" ht="15.75" thickBot="1" x14ac:dyDescent="0.3">
      <c r="F4" s="352" t="s">
        <v>201</v>
      </c>
      <c r="G4" s="353"/>
      <c r="H4" s="353"/>
      <c r="I4" s="354"/>
    </row>
    <row r="5" spans="6:9" ht="15.75" thickBot="1" x14ac:dyDescent="0.3">
      <c r="F5" s="274" t="s">
        <v>202</v>
      </c>
      <c r="G5" s="270" t="s">
        <v>203</v>
      </c>
      <c r="H5" s="270" t="s">
        <v>204</v>
      </c>
      <c r="I5" s="270"/>
    </row>
    <row r="6" spans="6:9" ht="16.5" thickBot="1" x14ac:dyDescent="0.35">
      <c r="F6" s="275">
        <v>44402288.399999999</v>
      </c>
      <c r="G6" s="273">
        <v>2670373.2000000002</v>
      </c>
      <c r="H6" s="278">
        <f>F6-G6</f>
        <v>41731915.199999996</v>
      </c>
      <c r="I6" s="270"/>
    </row>
    <row r="7" spans="6:9" ht="15.75" thickBot="1" x14ac:dyDescent="0.3">
      <c r="F7" s="355" t="s">
        <v>205</v>
      </c>
      <c r="G7" s="353"/>
      <c r="H7" s="353"/>
      <c r="I7" s="354"/>
    </row>
    <row r="8" spans="6:9" ht="15.75" thickBot="1" x14ac:dyDescent="0.3">
      <c r="F8" s="269" t="s">
        <v>206</v>
      </c>
      <c r="G8" s="270" t="s">
        <v>207</v>
      </c>
      <c r="H8" s="270" t="s">
        <v>208</v>
      </c>
      <c r="I8" s="270"/>
    </row>
    <row r="9" spans="6:9" ht="15.75" thickBot="1" x14ac:dyDescent="0.3">
      <c r="F9" s="276">
        <v>0.75290000000000001</v>
      </c>
      <c r="G9" s="277">
        <v>0.13289999999999999</v>
      </c>
      <c r="H9" s="277">
        <v>0.1142</v>
      </c>
      <c r="I9" s="270" t="s">
        <v>209</v>
      </c>
    </row>
    <row r="10" spans="6:9" ht="15.75" thickBot="1" x14ac:dyDescent="0.3">
      <c r="F10" s="281">
        <f>F9*I10</f>
        <v>2010523.9822800001</v>
      </c>
      <c r="G10" s="282">
        <f>G9*I10</f>
        <v>354892.59827999998</v>
      </c>
      <c r="H10" s="282">
        <f>H9*I10</f>
        <v>304956.61944000004</v>
      </c>
      <c r="I10" s="278">
        <v>2670373.2000000002</v>
      </c>
    </row>
    <row r="11" spans="6:9" ht="15.75" thickBot="1" x14ac:dyDescent="0.3">
      <c r="F11" s="352" t="s">
        <v>210</v>
      </c>
      <c r="G11" s="353"/>
      <c r="H11" s="353"/>
      <c r="I11" s="354"/>
    </row>
    <row r="12" spans="6:9" ht="15.75" thickBot="1" x14ac:dyDescent="0.3">
      <c r="F12" s="269" t="s">
        <v>206</v>
      </c>
      <c r="G12" s="270" t="s">
        <v>207</v>
      </c>
      <c r="H12" s="270" t="s">
        <v>208</v>
      </c>
      <c r="I12" s="270"/>
    </row>
    <row r="13" spans="6:9" ht="15.75" thickBot="1" x14ac:dyDescent="0.3">
      <c r="F13" s="271">
        <v>0.85</v>
      </c>
      <c r="G13" s="272">
        <v>0.15</v>
      </c>
      <c r="H13" s="272">
        <v>0</v>
      </c>
      <c r="I13" s="270" t="s">
        <v>209</v>
      </c>
    </row>
    <row r="14" spans="6:9" ht="15.75" thickBot="1" x14ac:dyDescent="0.3">
      <c r="F14" s="279">
        <f>F13*I14</f>
        <v>35472127.919999994</v>
      </c>
      <c r="G14" s="278">
        <f>G13*I14</f>
        <v>6259787.2799999993</v>
      </c>
      <c r="H14" s="270">
        <v>0</v>
      </c>
      <c r="I14" s="278">
        <v>41731915.199999996</v>
      </c>
    </row>
    <row r="15" spans="6:9" ht="15.75" thickBot="1" x14ac:dyDescent="0.3">
      <c r="F15" s="352" t="s">
        <v>209</v>
      </c>
      <c r="G15" s="353"/>
      <c r="H15" s="353"/>
      <c r="I15" s="354"/>
    </row>
    <row r="16" spans="6:9" ht="15.75" thickBot="1" x14ac:dyDescent="0.3">
      <c r="F16" s="269" t="s">
        <v>206</v>
      </c>
      <c r="G16" s="270" t="s">
        <v>207</v>
      </c>
      <c r="H16" s="270" t="s">
        <v>208</v>
      </c>
      <c r="I16" s="270"/>
    </row>
    <row r="17" spans="6:9" ht="15.75" thickBot="1" x14ac:dyDescent="0.3">
      <c r="F17" s="280">
        <f>F10+F14</f>
        <v>37482651.902279995</v>
      </c>
      <c r="G17" s="280">
        <f>G10+G14</f>
        <v>6614679.8782799989</v>
      </c>
      <c r="H17" s="280">
        <f>H10+H14</f>
        <v>304956.61944000004</v>
      </c>
      <c r="I17" s="278">
        <f>SUM(F17:H17)</f>
        <v>44402288.399999991</v>
      </c>
    </row>
  </sheetData>
  <mergeCells count="4">
    <mergeCell ref="F4:I4"/>
    <mergeCell ref="F7:I7"/>
    <mergeCell ref="F11:I11"/>
    <mergeCell ref="F15:I1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M42"/>
  <sheetViews>
    <sheetView tabSelected="1" topLeftCell="C8" zoomScale="115" zoomScaleNormal="115" workbookViewId="0">
      <selection activeCell="I30" sqref="I30:J32"/>
    </sheetView>
  </sheetViews>
  <sheetFormatPr defaultRowHeight="15" outlineLevelCol="1" x14ac:dyDescent="0.25"/>
  <cols>
    <col min="2" max="2" width="54.140625" customWidth="1"/>
    <col min="3" max="3" width="18.85546875" customWidth="1"/>
    <col min="4" max="13" width="16" customWidth="1" outlineLevel="1"/>
    <col min="16" max="16" width="24.42578125" bestFit="1" customWidth="1"/>
  </cols>
  <sheetData>
    <row r="1" spans="1:13" ht="21" x14ac:dyDescent="0.35">
      <c r="A1" s="162" t="s">
        <v>127</v>
      </c>
      <c r="B1" s="144"/>
      <c r="D1" s="163"/>
      <c r="E1" s="164"/>
      <c r="F1" s="164"/>
      <c r="G1" s="164"/>
      <c r="H1" s="164"/>
      <c r="I1" s="164"/>
      <c r="J1" s="164"/>
      <c r="K1" s="164"/>
      <c r="L1" s="164"/>
      <c r="M1" s="165"/>
    </row>
    <row r="2" spans="1:13" ht="15.75" x14ac:dyDescent="0.25">
      <c r="A2" s="166"/>
      <c r="B2" s="167"/>
      <c r="D2" s="168"/>
      <c r="E2" s="168"/>
      <c r="F2" s="168"/>
      <c r="G2" s="168"/>
      <c r="H2" s="168"/>
      <c r="I2" s="168"/>
      <c r="J2" s="168"/>
      <c r="K2" s="168"/>
      <c r="L2" s="168"/>
      <c r="M2" s="169"/>
    </row>
    <row r="3" spans="1:13" ht="15.75" x14ac:dyDescent="0.25">
      <c r="A3" s="185" t="s">
        <v>149</v>
      </c>
      <c r="B3" s="167"/>
      <c r="D3" s="169"/>
      <c r="E3" s="169"/>
      <c r="F3" s="169"/>
      <c r="G3" s="169"/>
      <c r="H3" s="169"/>
      <c r="I3" s="169"/>
      <c r="J3" s="169"/>
      <c r="K3" s="169"/>
      <c r="L3" s="169"/>
      <c r="M3" s="169"/>
    </row>
    <row r="4" spans="1:13" x14ac:dyDescent="0.25">
      <c r="D4" s="170"/>
      <c r="E4" s="170"/>
      <c r="F4" s="170"/>
      <c r="G4" s="170"/>
      <c r="H4" s="170"/>
      <c r="I4" s="170"/>
      <c r="J4" s="170"/>
      <c r="K4" s="170"/>
      <c r="L4" s="170"/>
      <c r="M4" s="170"/>
    </row>
    <row r="5" spans="1:13" ht="15.75" thickBot="1" x14ac:dyDescent="0.3">
      <c r="A5" s="163"/>
      <c r="B5" s="171"/>
      <c r="C5" s="172"/>
      <c r="D5" s="356" t="s">
        <v>128</v>
      </c>
      <c r="E5" s="356"/>
      <c r="F5" s="356"/>
      <c r="G5" s="356"/>
      <c r="H5" s="356"/>
      <c r="I5" s="356"/>
      <c r="J5" s="356"/>
      <c r="K5" s="356"/>
      <c r="L5" s="356"/>
      <c r="M5" s="356"/>
    </row>
    <row r="6" spans="1:13" x14ac:dyDescent="0.25">
      <c r="A6" s="186" t="s">
        <v>129</v>
      </c>
      <c r="B6" s="187"/>
      <c r="C6" s="173" t="s">
        <v>130</v>
      </c>
      <c r="D6" s="212" t="s">
        <v>28</v>
      </c>
      <c r="E6" s="213" t="s">
        <v>29</v>
      </c>
      <c r="F6" s="213" t="s">
        <v>30</v>
      </c>
      <c r="G6" s="213" t="s">
        <v>31</v>
      </c>
      <c r="H6" s="213" t="s">
        <v>32</v>
      </c>
      <c r="I6" s="213" t="s">
        <v>33</v>
      </c>
      <c r="J6" s="213" t="s">
        <v>34</v>
      </c>
      <c r="K6" s="213" t="s">
        <v>35</v>
      </c>
      <c r="L6" s="213" t="s">
        <v>36</v>
      </c>
      <c r="M6" s="214" t="s">
        <v>37</v>
      </c>
    </row>
    <row r="7" spans="1:13" x14ac:dyDescent="0.25">
      <c r="A7" s="188">
        <v>1</v>
      </c>
      <c r="B7" s="189" t="s">
        <v>131</v>
      </c>
      <c r="C7" s="174">
        <f t="shared" ref="C7:C12" si="0">SUM(D7:M7)</f>
        <v>10425211</v>
      </c>
      <c r="D7" s="394">
        <f>'TCO - SW'!$E5+'TCO - SW'!$E15</f>
        <v>10425211</v>
      </c>
      <c r="E7" s="175">
        <f>'TCO - SW'!$E6+'TCO - SW'!$E16</f>
        <v>0</v>
      </c>
      <c r="F7" s="175">
        <f>'TCO - SW'!$E7+'TCO - SW'!$E17</f>
        <v>0</v>
      </c>
      <c r="G7" s="175">
        <f>'TCO - SW'!$E8+'TCO - SW'!$E18</f>
        <v>0</v>
      </c>
      <c r="H7" s="175">
        <f>'TCO - SW'!$E9+'TCO - SW'!$E19</f>
        <v>0</v>
      </c>
      <c r="I7" s="175">
        <f>'TCO - SW'!$E10+'TCO - SW'!$E20</f>
        <v>0</v>
      </c>
      <c r="J7" s="175">
        <f>'TCO - SW'!$E11+'TCO - SW'!$E21</f>
        <v>0</v>
      </c>
      <c r="K7" s="175">
        <f>'TCO - SW'!$E12+'TCO - SW'!$E22</f>
        <v>0</v>
      </c>
      <c r="L7" s="175">
        <f>'TCO - SW'!$E13+'TCO - SW'!$E23</f>
        <v>0</v>
      </c>
      <c r="M7" s="215">
        <f>'TCO - SW'!$E14+'TCO - SW'!$E24</f>
        <v>0</v>
      </c>
    </row>
    <row r="8" spans="1:13" x14ac:dyDescent="0.25">
      <c r="A8" s="188"/>
      <c r="B8" s="189" t="s">
        <v>132</v>
      </c>
      <c r="C8" s="174">
        <f t="shared" si="0"/>
        <v>12550020</v>
      </c>
      <c r="D8" s="394">
        <f>'TCO - SW'!$E58+'TCO - SW'!$E68</f>
        <v>0</v>
      </c>
      <c r="E8" s="175">
        <f>'TCO - SW'!$E59+'TCO - SW'!$E69</f>
        <v>0</v>
      </c>
      <c r="F8" s="175">
        <f>'TCO - SW'!$E60+'TCO - SW'!$E70</f>
        <v>0</v>
      </c>
      <c r="G8" s="175">
        <f>'TCO - SW'!$E61+'TCO - SW'!$E71</f>
        <v>1792860</v>
      </c>
      <c r="H8" s="175">
        <f>'TCO - SW'!$E62+'TCO - SW'!$E72</f>
        <v>1792860</v>
      </c>
      <c r="I8" s="175">
        <f>'TCO - SW'!$E63+'TCO - SW'!$E73</f>
        <v>1792860</v>
      </c>
      <c r="J8" s="175">
        <f>'TCO - SW'!$E64+'TCO - SW'!$E74</f>
        <v>1792860</v>
      </c>
      <c r="K8" s="175">
        <f>'TCO - SW'!$E65+'TCO - SW'!$E75</f>
        <v>1792860</v>
      </c>
      <c r="L8" s="175">
        <f>'TCO - SW'!$E66+'TCO - SW'!$E76</f>
        <v>1792860</v>
      </c>
      <c r="M8" s="215">
        <f>'TCO - SW'!$E67+'TCO - SW'!$E77</f>
        <v>1792860</v>
      </c>
    </row>
    <row r="9" spans="1:13" x14ac:dyDescent="0.25">
      <c r="A9" s="188"/>
      <c r="B9" s="189" t="s">
        <v>133</v>
      </c>
      <c r="C9" s="174">
        <f t="shared" si="0"/>
        <v>0</v>
      </c>
      <c r="D9" s="394">
        <f>'TCO - SW'!$E26+'TCO - SW'!$E36+'TCO - SW'!$E46</f>
        <v>0</v>
      </c>
      <c r="E9" s="175">
        <f>'TCO - SW'!$E27+'TCO - SW'!$E37+'TCO - SW'!$E47</f>
        <v>0</v>
      </c>
      <c r="F9" s="175">
        <f>'TCO - SW'!$E28+'TCO - SW'!$E38+'TCO - SW'!$E48</f>
        <v>0</v>
      </c>
      <c r="G9" s="175">
        <f>'TCO - SW'!$E29+'TCO - SW'!$E39+'TCO - SW'!$E49</f>
        <v>0</v>
      </c>
      <c r="H9" s="175">
        <f>'TCO - SW'!$E30+'TCO - SW'!$E40+'TCO - SW'!$E50</f>
        <v>0</v>
      </c>
      <c r="I9" s="175">
        <f>'TCO - SW'!$E31+'TCO - SW'!$E41+'TCO - SW'!$E51</f>
        <v>0</v>
      </c>
      <c r="J9" s="175">
        <f>'TCO - SW'!$E32+'TCO - SW'!$E42+'TCO - SW'!$E52</f>
        <v>0</v>
      </c>
      <c r="K9" s="175">
        <f>'TCO - SW'!$E33+'TCO - SW'!$E43+'TCO - SW'!$E53</f>
        <v>0</v>
      </c>
      <c r="L9" s="175">
        <f>'TCO - SW'!$E34+'TCO - SW'!$E44+'TCO - SW'!$E54</f>
        <v>0</v>
      </c>
      <c r="M9" s="215">
        <f>'TCO - SW'!$E35+'TCO - SW'!$E45+'TCO - SW'!$E55</f>
        <v>0</v>
      </c>
    </row>
    <row r="10" spans="1:13" x14ac:dyDescent="0.25">
      <c r="A10" s="188"/>
      <c r="B10" s="189" t="s">
        <v>134</v>
      </c>
      <c r="C10" s="174">
        <f t="shared" si="0"/>
        <v>0</v>
      </c>
      <c r="D10" s="394">
        <f>'TCO - SW'!$E79+'TCO - SW'!$E89+'TCO - SW'!$E99+'TCO - SW'!$E109+'TCO - SW'!$E119</f>
        <v>0</v>
      </c>
      <c r="E10" s="175">
        <f>'TCO - SW'!$E80+'TCO - SW'!$E90+'TCO - SW'!$E100+'TCO - SW'!$E110+'TCO - SW'!$E120</f>
        <v>0</v>
      </c>
      <c r="F10" s="175">
        <f>'TCO - SW'!$E81+'TCO - SW'!$E91+'TCO - SW'!$E101+'TCO - SW'!$E111+'TCO - SW'!$E121</f>
        <v>0</v>
      </c>
      <c r="G10" s="175">
        <f>'TCO - SW'!$E82+'TCO - SW'!$E92+'TCO - SW'!$E102+'TCO - SW'!$E112+'TCO - SW'!$E122</f>
        <v>0</v>
      </c>
      <c r="H10" s="175">
        <f>'TCO - SW'!$E83+'TCO - SW'!$E93+'TCO - SW'!$E103+'TCO - SW'!$E113+'TCO - SW'!$E123</f>
        <v>0</v>
      </c>
      <c r="I10" s="175">
        <f>'TCO - SW'!$E84+'TCO - SW'!$E94+'TCO - SW'!$E104+'TCO - SW'!$E114+'TCO - SW'!$E124</f>
        <v>0</v>
      </c>
      <c r="J10" s="175">
        <f>'TCO - SW'!$E85+'TCO - SW'!$E95+'TCO - SW'!$E105+'TCO - SW'!$E115+'TCO - SW'!$E125</f>
        <v>0</v>
      </c>
      <c r="K10" s="175">
        <f>'TCO - SW'!$E86+'TCO - SW'!$E96+'TCO - SW'!$E106+'TCO - SW'!$E116+'TCO - SW'!$E126</f>
        <v>0</v>
      </c>
      <c r="L10" s="175">
        <f>'TCO - SW'!$E87+'TCO - SW'!$E97+'TCO - SW'!$E107+'TCO - SW'!$E117+'TCO - SW'!$E127</f>
        <v>0</v>
      </c>
      <c r="M10" s="215">
        <f>'TCO - SW'!$E88+'TCO - SW'!$E98+'TCO - SW'!$E108+'TCO - SW'!$E118+'TCO - SW'!$E128</f>
        <v>0</v>
      </c>
    </row>
    <row r="11" spans="1:13" x14ac:dyDescent="0.25">
      <c r="A11" s="188">
        <v>2</v>
      </c>
      <c r="B11" s="189" t="s">
        <v>135</v>
      </c>
      <c r="C11" s="174">
        <f t="shared" si="0"/>
        <v>26576696</v>
      </c>
      <c r="D11" s="394">
        <f>'TCO - HW'!$E4+'TCO - HW'!$E14+'TCO - HW'!$E24</f>
        <v>26576696</v>
      </c>
      <c r="E11" s="175">
        <f>'TCO - HW'!$E5+'TCO - HW'!$E15+'TCO - HW'!$E25</f>
        <v>0</v>
      </c>
      <c r="F11" s="175">
        <f>'TCO - HW'!$E6+'TCO - HW'!$E16+'TCO - HW'!$E26</f>
        <v>0</v>
      </c>
      <c r="G11" s="175">
        <f>'TCO - HW'!$E7+'TCO - HW'!$E17+'TCO - HW'!$E27</f>
        <v>0</v>
      </c>
      <c r="H11" s="175">
        <f>'TCO - HW'!$E8+'TCO - HW'!$E18+'TCO - HW'!$E28</f>
        <v>0</v>
      </c>
      <c r="I11" s="175">
        <f>'TCO - HW'!$E9+'TCO - HW'!$E19+'TCO - HW'!$E29</f>
        <v>0</v>
      </c>
      <c r="J11" s="175">
        <f>'TCO - HW'!$E10+'TCO - HW'!$E20+'TCO - HW'!$E30</f>
        <v>0</v>
      </c>
      <c r="K11" s="175">
        <f>'TCO - HW'!$E11+'TCO - HW'!$E21+'TCO - HW'!$E31</f>
        <v>0</v>
      </c>
      <c r="L11" s="175">
        <f>'TCO - HW'!$E12+'TCO - HW'!$E22+'TCO - HW'!$E32</f>
        <v>0</v>
      </c>
      <c r="M11" s="215">
        <f>'TCO - HW'!$E13+'TCO - HW'!$E23+'TCO - HW'!$E33</f>
        <v>0</v>
      </c>
    </row>
    <row r="12" spans="1:13" ht="15.75" thickBot="1" x14ac:dyDescent="0.3">
      <c r="A12" s="188"/>
      <c r="B12" s="190" t="s">
        <v>136</v>
      </c>
      <c r="C12" s="176">
        <f t="shared" si="0"/>
        <v>44332442</v>
      </c>
      <c r="D12" s="395">
        <f>'TCO - HW'!$E35+'TCO - HW'!$E45+'TCO - HW'!$E55+'TCO - HW'!$E65+'TCO - HW'!$E75</f>
        <v>0</v>
      </c>
      <c r="E12" s="216">
        <f>'TCO - HW'!$E36+'TCO - HW'!$E46+'TCO - HW'!$E56+'TCO - HW'!$E66+'TCO - HW'!$E76</f>
        <v>1222969</v>
      </c>
      <c r="F12" s="216">
        <f>'TCO - HW'!$E37+'TCO - HW'!$E47+'TCO - HW'!$E57+'TCO - HW'!$E67+'TCO - HW'!$E77</f>
        <v>1222969</v>
      </c>
      <c r="G12" s="216">
        <f>'TCO - HW'!$E38+'TCO - HW'!$E48+'TCO - HW'!$E58+'TCO - HW'!$E68+'TCO - HW'!$E78</f>
        <v>5698072</v>
      </c>
      <c r="H12" s="216">
        <f>'TCO - HW'!$E39+'TCO - HW'!$E49+'TCO - HW'!$E59+'TCO - HW'!$E69+'TCO - HW'!$E79</f>
        <v>5698072</v>
      </c>
      <c r="I12" s="216">
        <f>'TCO - HW'!$E40+'TCO - HW'!$E50+'TCO - HW'!$E60+'TCO - HW'!$E70+'TCO - HW'!$E80</f>
        <v>7698072</v>
      </c>
      <c r="J12" s="216">
        <f>'TCO - HW'!$E41+'TCO - HW'!$E51+'TCO - HW'!$E61+'TCO - HW'!$E71+'TCO - HW'!$E81</f>
        <v>5698072</v>
      </c>
      <c r="K12" s="216">
        <f>'TCO - HW'!$E42+'TCO - HW'!$E52+'TCO - HW'!$E62+'TCO - HW'!$E72+'TCO - HW'!$E82</f>
        <v>5698072</v>
      </c>
      <c r="L12" s="216">
        <f>'TCO - HW'!$E43+'TCO - HW'!$E53+'TCO - HW'!$E63+'TCO - HW'!$E73+'TCO - HW'!$E83</f>
        <v>5698072</v>
      </c>
      <c r="M12" s="217">
        <f>'TCO - HW'!$E44+'TCO - HW'!$E54+'TCO - HW'!$E64+'TCO - HW'!$E74+'TCO - HW'!$E84</f>
        <v>5698072</v>
      </c>
    </row>
    <row r="13" spans="1:13" ht="15.75" thickBot="1" x14ac:dyDescent="0.3">
      <c r="A13" s="177"/>
      <c r="B13" s="178" t="s">
        <v>137</v>
      </c>
      <c r="C13" s="179">
        <f>SUM(C7:C12)</f>
        <v>93884369</v>
      </c>
      <c r="D13" s="180">
        <f>SUM(D7:D12)</f>
        <v>37001907</v>
      </c>
      <c r="E13" s="181">
        <f t="shared" ref="E13:M13" si="1">SUM(E7:E12)</f>
        <v>1222969</v>
      </c>
      <c r="F13" s="181">
        <f t="shared" si="1"/>
        <v>1222969</v>
      </c>
      <c r="G13" s="181">
        <f t="shared" si="1"/>
        <v>7490932</v>
      </c>
      <c r="H13" s="181">
        <f t="shared" si="1"/>
        <v>7490932</v>
      </c>
      <c r="I13" s="181">
        <f t="shared" si="1"/>
        <v>9490932</v>
      </c>
      <c r="J13" s="181">
        <f t="shared" si="1"/>
        <v>7490932</v>
      </c>
      <c r="K13" s="181">
        <f t="shared" si="1"/>
        <v>7490932</v>
      </c>
      <c r="L13" s="182">
        <f t="shared" si="1"/>
        <v>7490932</v>
      </c>
      <c r="M13" s="183">
        <f t="shared" si="1"/>
        <v>7490932</v>
      </c>
    </row>
    <row r="14" spans="1:13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</row>
    <row r="15" spans="1:13" x14ac:dyDescent="0.25">
      <c r="A15" s="170"/>
      <c r="B15" s="170"/>
      <c r="C15" s="170"/>
      <c r="D15" s="390"/>
      <c r="E15" s="170"/>
      <c r="F15" s="170"/>
      <c r="G15" s="397"/>
      <c r="H15" s="396"/>
      <c r="I15" s="396"/>
      <c r="J15" s="393"/>
      <c r="K15" s="393"/>
      <c r="L15" s="393"/>
      <c r="M15" s="393"/>
    </row>
    <row r="16" spans="1:13" ht="33.75" customHeight="1" x14ac:dyDescent="0.3">
      <c r="A16" s="357" t="s">
        <v>150</v>
      </c>
      <c r="B16" s="357"/>
      <c r="C16" s="357"/>
      <c r="D16" s="267"/>
      <c r="E16" s="168"/>
      <c r="F16" s="168"/>
      <c r="H16" s="391"/>
      <c r="I16" s="392"/>
      <c r="J16" s="392"/>
      <c r="K16" s="392"/>
      <c r="L16" s="392"/>
      <c r="M16" s="392"/>
    </row>
    <row r="17" spans="1:13" x14ac:dyDescent="0.25">
      <c r="A17" s="170"/>
      <c r="B17" s="170"/>
      <c r="C17" s="170"/>
      <c r="D17" s="170"/>
      <c r="E17" s="170"/>
      <c r="F17" s="390"/>
      <c r="I17" s="170"/>
      <c r="J17" s="170"/>
      <c r="K17" s="170"/>
      <c r="L17" s="170"/>
      <c r="M17" s="170"/>
    </row>
    <row r="18" spans="1:13" ht="15.75" thickBot="1" x14ac:dyDescent="0.3">
      <c r="A18" s="163"/>
      <c r="B18" s="171"/>
      <c r="C18" s="172"/>
      <c r="D18" s="356" t="s">
        <v>128</v>
      </c>
      <c r="E18" s="356"/>
      <c r="F18" s="356"/>
      <c r="G18" s="356"/>
      <c r="H18" s="356"/>
      <c r="I18" s="356"/>
      <c r="J18" s="356"/>
      <c r="K18" s="356"/>
      <c r="L18" s="356"/>
      <c r="M18" s="356"/>
    </row>
    <row r="19" spans="1:13" x14ac:dyDescent="0.25">
      <c r="A19" s="186" t="s">
        <v>129</v>
      </c>
      <c r="B19" s="187"/>
      <c r="C19" s="173" t="s">
        <v>130</v>
      </c>
      <c r="D19" s="212" t="s">
        <v>28</v>
      </c>
      <c r="E19" s="213" t="s">
        <v>29</v>
      </c>
      <c r="F19" s="213" t="s">
        <v>30</v>
      </c>
      <c r="G19" s="213" t="s">
        <v>31</v>
      </c>
      <c r="H19" s="213" t="s">
        <v>32</v>
      </c>
      <c r="I19" s="213" t="s">
        <v>33</v>
      </c>
      <c r="J19" s="213" t="s">
        <v>34</v>
      </c>
      <c r="K19" s="213" t="s">
        <v>35</v>
      </c>
      <c r="L19" s="213" t="s">
        <v>36</v>
      </c>
      <c r="M19" s="214" t="s">
        <v>37</v>
      </c>
    </row>
    <row r="20" spans="1:13" ht="15" customHeight="1" x14ac:dyDescent="0.25">
      <c r="A20" s="191">
        <v>1</v>
      </c>
      <c r="B20" s="192" t="s">
        <v>138</v>
      </c>
      <c r="C20" s="174">
        <f>SUM(D20:M20)</f>
        <v>16169332.4</v>
      </c>
      <c r="D20" s="218">
        <v>2796713.52</v>
      </c>
      <c r="E20" s="219">
        <v>4661189.2</v>
      </c>
      <c r="F20" s="219">
        <v>1864475.6800000002</v>
      </c>
      <c r="G20" s="219">
        <v>0</v>
      </c>
      <c r="H20" s="219">
        <v>402761.99999999994</v>
      </c>
      <c r="I20" s="219">
        <v>1074032</v>
      </c>
      <c r="J20" s="219">
        <v>1342540</v>
      </c>
      <c r="K20" s="219">
        <v>1342540</v>
      </c>
      <c r="L20" s="219">
        <v>1342540</v>
      </c>
      <c r="M20" s="220">
        <v>1342540</v>
      </c>
    </row>
    <row r="21" spans="1:13" ht="15" customHeight="1" x14ac:dyDescent="0.25">
      <c r="A21" s="191">
        <v>2</v>
      </c>
      <c r="B21" s="192" t="s">
        <v>139</v>
      </c>
      <c r="C21" s="174">
        <f>SUM(D21:M21)</f>
        <v>45135219.599999994</v>
      </c>
      <c r="D21" s="218">
        <v>6693658.7999999998</v>
      </c>
      <c r="E21" s="219">
        <v>11156098</v>
      </c>
      <c r="F21" s="219">
        <v>4462439.2</v>
      </c>
      <c r="G21" s="219">
        <v>0</v>
      </c>
      <c r="H21" s="219">
        <v>1342530.7999999998</v>
      </c>
      <c r="I21" s="219">
        <v>3580082.1333333328</v>
      </c>
      <c r="J21" s="219">
        <v>4475102.666666666</v>
      </c>
      <c r="K21" s="219">
        <v>4475102.666666666</v>
      </c>
      <c r="L21" s="219">
        <v>4475102.666666666</v>
      </c>
      <c r="M21" s="220">
        <v>4475102.666666666</v>
      </c>
    </row>
    <row r="22" spans="1:13" ht="15" customHeight="1" x14ac:dyDescent="0.25">
      <c r="A22" s="191">
        <v>3</v>
      </c>
      <c r="B22" s="191" t="s">
        <v>140</v>
      </c>
      <c r="C22" s="174">
        <f>SUM(D22:M22)</f>
        <v>0</v>
      </c>
      <c r="D22" s="218"/>
      <c r="E22" s="219"/>
      <c r="F22" s="219"/>
      <c r="G22" s="219"/>
      <c r="H22" s="219"/>
      <c r="I22" s="219"/>
      <c r="J22" s="219"/>
      <c r="K22" s="219"/>
      <c r="L22" s="219"/>
      <c r="M22" s="220"/>
    </row>
    <row r="23" spans="1:13" ht="15" customHeight="1" thickBot="1" x14ac:dyDescent="0.3">
      <c r="A23" s="191">
        <v>4</v>
      </c>
      <c r="B23" s="193" t="s">
        <v>141</v>
      </c>
      <c r="C23" s="176">
        <f>SUM(D23:M23)</f>
        <v>25071097.800000001</v>
      </c>
      <c r="D23" s="221">
        <v>1577700</v>
      </c>
      <c r="E23" s="222">
        <v>3363281.4</v>
      </c>
      <c r="F23" s="222">
        <v>3008550.4000000004</v>
      </c>
      <c r="G23" s="222">
        <v>2445938</v>
      </c>
      <c r="H23" s="222">
        <v>2445938</v>
      </c>
      <c r="I23" s="222">
        <v>2445938</v>
      </c>
      <c r="J23" s="222">
        <v>2445938</v>
      </c>
      <c r="K23" s="222">
        <v>2445938</v>
      </c>
      <c r="L23" s="222">
        <v>2445938</v>
      </c>
      <c r="M23" s="223">
        <v>2445938</v>
      </c>
    </row>
    <row r="24" spans="1:13" ht="15.75" thickBot="1" x14ac:dyDescent="0.3">
      <c r="A24" s="177"/>
      <c r="B24" s="178" t="s">
        <v>142</v>
      </c>
      <c r="C24" s="179">
        <f>SUM(C20:C23)</f>
        <v>86375649.799999997</v>
      </c>
      <c r="D24" s="180">
        <f>SUM(D20:D23)</f>
        <v>11068072.32</v>
      </c>
      <c r="E24" s="181">
        <f t="shared" ref="E24:M24" si="2">SUM(E20:E23)</f>
        <v>19180568.599999998</v>
      </c>
      <c r="F24" s="181">
        <f t="shared" si="2"/>
        <v>9335465.2800000012</v>
      </c>
      <c r="G24" s="181">
        <f t="shared" si="2"/>
        <v>2445938</v>
      </c>
      <c r="H24" s="181">
        <f t="shared" si="2"/>
        <v>4191230.8</v>
      </c>
      <c r="I24" s="181">
        <f t="shared" si="2"/>
        <v>7100052.1333333328</v>
      </c>
      <c r="J24" s="181">
        <f t="shared" si="2"/>
        <v>8263580.666666666</v>
      </c>
      <c r="K24" s="181">
        <f t="shared" si="2"/>
        <v>8263580.666666666</v>
      </c>
      <c r="L24" s="182">
        <f t="shared" si="2"/>
        <v>8263580.666666666</v>
      </c>
      <c r="M24" s="183">
        <f t="shared" si="2"/>
        <v>8263580.666666666</v>
      </c>
    </row>
    <row r="25" spans="1:13" x14ac:dyDescent="0.25">
      <c r="A25" s="170"/>
      <c r="B25" s="170"/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</row>
    <row r="26" spans="1:13" x14ac:dyDescent="0.25">
      <c r="A26" s="194" t="s">
        <v>143</v>
      </c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</row>
    <row r="27" spans="1:13" x14ac:dyDescent="0.25">
      <c r="A27" t="s">
        <v>144</v>
      </c>
      <c r="B27" t="s">
        <v>153</v>
      </c>
    </row>
    <row r="28" spans="1:13" x14ac:dyDescent="0.25">
      <c r="A28" t="s">
        <v>91</v>
      </c>
      <c r="B28" t="s">
        <v>145</v>
      </c>
    </row>
    <row r="29" spans="1:13" ht="15.75" thickBot="1" x14ac:dyDescent="0.3"/>
    <row r="30" spans="1:13" ht="15.75" thickBot="1" x14ac:dyDescent="0.3">
      <c r="F30" s="398"/>
      <c r="G30" s="399">
        <v>1262160</v>
      </c>
    </row>
    <row r="31" spans="1:13" ht="15.75" thickBot="1" x14ac:dyDescent="0.3">
      <c r="F31" s="398"/>
      <c r="G31" s="399">
        <v>3786480</v>
      </c>
    </row>
    <row r="32" spans="1:13" ht="15.75" thickBot="1" x14ac:dyDescent="0.3">
      <c r="F32" s="398"/>
      <c r="G32" s="399">
        <v>631080</v>
      </c>
    </row>
    <row r="33" spans="4:7" ht="15.75" thickBot="1" x14ac:dyDescent="0.3">
      <c r="F33" s="398"/>
      <c r="G33" s="399">
        <v>631080</v>
      </c>
    </row>
    <row r="34" spans="4:7" ht="15.75" thickBot="1" x14ac:dyDescent="0.3">
      <c r="F34" s="399">
        <v>44272289.279999994</v>
      </c>
      <c r="G34" s="399">
        <v>37961488.799999997</v>
      </c>
    </row>
    <row r="35" spans="4:7" ht="15.75" thickBot="1" x14ac:dyDescent="0.3">
      <c r="D35" s="397"/>
      <c r="F35" s="398"/>
      <c r="G35" s="399">
        <v>129999.6</v>
      </c>
    </row>
    <row r="36" spans="4:7" ht="15.75" thickBot="1" x14ac:dyDescent="0.3">
      <c r="F36" s="399">
        <f>F34</f>
        <v>44272289.279999994</v>
      </c>
      <c r="G36" s="399">
        <f>SUM(G30:G35)</f>
        <v>44402288.399999999</v>
      </c>
    </row>
    <row r="40" spans="4:7" x14ac:dyDescent="0.25">
      <c r="F40" s="397"/>
    </row>
    <row r="41" spans="4:7" x14ac:dyDescent="0.25">
      <c r="F41" s="397"/>
    </row>
    <row r="42" spans="4:7" x14ac:dyDescent="0.25">
      <c r="F42" s="397"/>
    </row>
  </sheetData>
  <mergeCells count="3">
    <mergeCell ref="D5:M5"/>
    <mergeCell ref="A16:C16"/>
    <mergeCell ref="D18:M1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P128"/>
  <sheetViews>
    <sheetView zoomScale="110" zoomScaleNormal="110" workbookViewId="0">
      <selection activeCell="E3" sqref="E3:E24"/>
    </sheetView>
  </sheetViews>
  <sheetFormatPr defaultRowHeight="15" outlineLevelRow="2" outlineLevelCol="1" x14ac:dyDescent="0.25"/>
  <cols>
    <col min="1" max="1" width="22.42578125" customWidth="1"/>
    <col min="2" max="2" width="23.28515625" customWidth="1"/>
    <col min="3" max="3" width="22.5703125" customWidth="1"/>
    <col min="5" max="5" width="17.85546875" customWidth="1"/>
    <col min="6" max="8" width="18.140625" bestFit="1" customWidth="1" outlineLevel="1"/>
    <col min="9" max="16" width="18.140625" bestFit="1" customWidth="1"/>
    <col min="17" max="25" width="19.140625" bestFit="1" customWidth="1"/>
  </cols>
  <sheetData>
    <row r="1" spans="1:16" ht="25.15" customHeight="1" thickBot="1" x14ac:dyDescent="0.4">
      <c r="A1" s="362" t="s">
        <v>110</v>
      </c>
      <c r="B1" s="362"/>
      <c r="C1" s="362"/>
      <c r="D1" s="363"/>
      <c r="E1" s="145" t="s">
        <v>38</v>
      </c>
      <c r="F1" s="224" t="s">
        <v>111</v>
      </c>
      <c r="G1" s="224" t="s">
        <v>112</v>
      </c>
      <c r="H1" s="224" t="s">
        <v>176</v>
      </c>
      <c r="I1" s="224" t="s">
        <v>177</v>
      </c>
      <c r="J1" s="224" t="s">
        <v>178</v>
      </c>
      <c r="K1" s="224" t="s">
        <v>179</v>
      </c>
      <c r="L1" s="224" t="s">
        <v>180</v>
      </c>
      <c r="M1" s="224" t="s">
        <v>181</v>
      </c>
      <c r="N1" s="224" t="s">
        <v>182</v>
      </c>
      <c r="O1" s="224" t="s">
        <v>198</v>
      </c>
      <c r="P1" s="224" t="s">
        <v>198</v>
      </c>
    </row>
    <row r="2" spans="1:16" ht="39" thickBot="1" x14ac:dyDescent="0.3">
      <c r="A2" s="86" t="s">
        <v>0</v>
      </c>
      <c r="B2" s="147" t="s">
        <v>96</v>
      </c>
      <c r="C2" s="147" t="s">
        <v>97</v>
      </c>
      <c r="D2" s="147" t="s">
        <v>24</v>
      </c>
      <c r="E2" s="33"/>
      <c r="F2" s="237" t="s">
        <v>183</v>
      </c>
      <c r="G2" s="237" t="s">
        <v>184</v>
      </c>
      <c r="H2" s="237" t="s">
        <v>185</v>
      </c>
      <c r="I2" s="237" t="s">
        <v>186</v>
      </c>
      <c r="J2" s="237" t="s">
        <v>187</v>
      </c>
      <c r="K2" s="237" t="s">
        <v>188</v>
      </c>
      <c r="L2" s="237" t="s">
        <v>189</v>
      </c>
      <c r="M2" s="237" t="s">
        <v>190</v>
      </c>
      <c r="N2" s="237" t="s">
        <v>191</v>
      </c>
      <c r="O2" s="237" t="s">
        <v>199</v>
      </c>
      <c r="P2" s="237" t="s">
        <v>200</v>
      </c>
    </row>
    <row r="3" spans="1:16" ht="15.75" thickBot="1" x14ac:dyDescent="0.3">
      <c r="A3" s="364" t="s">
        <v>152</v>
      </c>
      <c r="B3" s="365"/>
      <c r="C3" s="365"/>
      <c r="D3" s="158"/>
      <c r="E3" s="149">
        <f>E4+E25</f>
        <v>10425211</v>
      </c>
      <c r="F3" s="150">
        <f>F4+F25</f>
        <v>448300</v>
      </c>
      <c r="G3" s="150">
        <f>G4+G25</f>
        <v>40800</v>
      </c>
      <c r="H3" s="151">
        <f>H4+H25</f>
        <v>2135516</v>
      </c>
      <c r="I3" s="151">
        <f t="shared" ref="I3:P3" si="0">I4+I25</f>
        <v>617000</v>
      </c>
      <c r="J3" s="151">
        <f t="shared" si="0"/>
        <v>448500</v>
      </c>
      <c r="K3" s="151">
        <f t="shared" si="0"/>
        <v>116000</v>
      </c>
      <c r="L3" s="151">
        <f t="shared" si="0"/>
        <v>1593140</v>
      </c>
      <c r="M3" s="151">
        <f t="shared" si="0"/>
        <v>1862000</v>
      </c>
      <c r="N3" s="151">
        <f t="shared" ref="N3:O3" si="1">N4+N25</f>
        <v>3055622</v>
      </c>
      <c r="O3" s="151">
        <f t="shared" si="1"/>
        <v>20000</v>
      </c>
      <c r="P3" s="151">
        <f t="shared" si="0"/>
        <v>88333</v>
      </c>
    </row>
    <row r="4" spans="1:16" ht="15.75" outlineLevel="1" thickBot="1" x14ac:dyDescent="0.3">
      <c r="A4" s="33" t="s">
        <v>113</v>
      </c>
      <c r="B4" s="33"/>
      <c r="C4" s="33"/>
      <c r="D4" s="45"/>
      <c r="E4" s="256">
        <f>SUM(E5:E24)</f>
        <v>10425211</v>
      </c>
      <c r="F4" s="238">
        <f>SUM(F5:F24)</f>
        <v>448300</v>
      </c>
      <c r="G4" s="238">
        <f>SUM(G5:G24)</f>
        <v>40800</v>
      </c>
      <c r="H4" s="255">
        <f>SUM(H5:H24)</f>
        <v>2135516</v>
      </c>
      <c r="I4" s="255">
        <f t="shared" ref="I4:P4" si="2">SUM(I5:I24)</f>
        <v>617000</v>
      </c>
      <c r="J4" s="255">
        <f t="shared" si="2"/>
        <v>448500</v>
      </c>
      <c r="K4" s="255">
        <f t="shared" si="2"/>
        <v>116000</v>
      </c>
      <c r="L4" s="255">
        <f t="shared" si="2"/>
        <v>1593140</v>
      </c>
      <c r="M4" s="255">
        <f t="shared" si="2"/>
        <v>1862000</v>
      </c>
      <c r="N4" s="255">
        <f t="shared" ref="N4:O4" si="3">SUM(N5:N24)</f>
        <v>3055622</v>
      </c>
      <c r="O4" s="255">
        <f t="shared" si="3"/>
        <v>20000</v>
      </c>
      <c r="P4" s="255">
        <f t="shared" si="2"/>
        <v>88333</v>
      </c>
    </row>
    <row r="5" spans="1:16" ht="15" customHeight="1" outlineLevel="2" x14ac:dyDescent="0.25">
      <c r="A5" s="358" t="s">
        <v>114</v>
      </c>
      <c r="B5" s="359" t="s">
        <v>115</v>
      </c>
      <c r="C5" s="359">
        <v>711003</v>
      </c>
      <c r="D5" s="152" t="s">
        <v>28</v>
      </c>
      <c r="E5" s="159">
        <f>SUM(F5:Y5)</f>
        <v>9430711</v>
      </c>
      <c r="F5" s="204">
        <v>346300</v>
      </c>
      <c r="G5" s="204">
        <v>15300</v>
      </c>
      <c r="H5" s="204">
        <v>1914516</v>
      </c>
      <c r="I5" s="204">
        <v>600000</v>
      </c>
      <c r="J5" s="204">
        <v>270000</v>
      </c>
      <c r="K5" s="204">
        <v>99000</v>
      </c>
      <c r="L5" s="204">
        <v>1448640</v>
      </c>
      <c r="M5" s="204">
        <v>1760000</v>
      </c>
      <c r="N5" s="205">
        <v>2868622</v>
      </c>
      <c r="O5" s="205">
        <v>20000</v>
      </c>
      <c r="P5" s="205">
        <v>88333</v>
      </c>
    </row>
    <row r="6" spans="1:16" outlineLevel="2" x14ac:dyDescent="0.25">
      <c r="A6" s="358"/>
      <c r="B6" s="359"/>
      <c r="C6" s="359"/>
      <c r="D6" s="153" t="s">
        <v>29</v>
      </c>
      <c r="E6" s="160">
        <f>SUM(F6:Y6)</f>
        <v>0</v>
      </c>
      <c r="F6" s="206"/>
      <c r="G6" s="206"/>
      <c r="H6" s="206"/>
      <c r="I6" s="206"/>
      <c r="J6" s="206"/>
      <c r="K6" s="206"/>
      <c r="L6" s="206"/>
      <c r="M6" s="206"/>
      <c r="N6" s="207"/>
      <c r="O6" s="207"/>
      <c r="P6" s="207"/>
    </row>
    <row r="7" spans="1:16" outlineLevel="2" x14ac:dyDescent="0.25">
      <c r="A7" s="358"/>
      <c r="B7" s="359"/>
      <c r="C7" s="359"/>
      <c r="D7" s="153" t="s">
        <v>30</v>
      </c>
      <c r="E7" s="160">
        <f t="shared" ref="E7:E14" si="4">SUM(F7:Y7)</f>
        <v>0</v>
      </c>
      <c r="F7" s="206"/>
      <c r="G7" s="206"/>
      <c r="H7" s="206"/>
      <c r="I7" s="206"/>
      <c r="J7" s="206"/>
      <c r="K7" s="206"/>
      <c r="L7" s="206"/>
      <c r="M7" s="206"/>
      <c r="N7" s="207"/>
      <c r="O7" s="207"/>
      <c r="P7" s="207"/>
    </row>
    <row r="8" spans="1:16" outlineLevel="2" x14ac:dyDescent="0.25">
      <c r="A8" s="358"/>
      <c r="B8" s="359"/>
      <c r="C8" s="359"/>
      <c r="D8" s="153" t="s">
        <v>31</v>
      </c>
      <c r="E8" s="160">
        <f t="shared" si="4"/>
        <v>0</v>
      </c>
      <c r="F8" s="206"/>
      <c r="G8" s="206"/>
      <c r="H8" s="206"/>
      <c r="I8" s="206"/>
      <c r="J8" s="206"/>
      <c r="K8" s="206"/>
      <c r="L8" s="206"/>
      <c r="M8" s="206"/>
      <c r="N8" s="207"/>
      <c r="O8" s="207"/>
      <c r="P8" s="207"/>
    </row>
    <row r="9" spans="1:16" outlineLevel="2" x14ac:dyDescent="0.25">
      <c r="A9" s="358"/>
      <c r="B9" s="359"/>
      <c r="C9" s="359"/>
      <c r="D9" s="153" t="s">
        <v>32</v>
      </c>
      <c r="E9" s="160">
        <f t="shared" si="4"/>
        <v>0</v>
      </c>
      <c r="F9" s="206"/>
      <c r="G9" s="206"/>
      <c r="H9" s="206"/>
      <c r="I9" s="206"/>
      <c r="J9" s="206"/>
      <c r="K9" s="206"/>
      <c r="L9" s="206"/>
      <c r="M9" s="206"/>
      <c r="N9" s="207"/>
      <c r="O9" s="207"/>
      <c r="P9" s="207"/>
    </row>
    <row r="10" spans="1:16" outlineLevel="2" x14ac:dyDescent="0.25">
      <c r="A10" s="358"/>
      <c r="B10" s="359"/>
      <c r="C10" s="359"/>
      <c r="D10" s="153" t="s">
        <v>33</v>
      </c>
      <c r="E10" s="160">
        <f t="shared" si="4"/>
        <v>0</v>
      </c>
      <c r="F10" s="206"/>
      <c r="G10" s="206"/>
      <c r="H10" s="206"/>
      <c r="I10" s="206"/>
      <c r="J10" s="206"/>
      <c r="K10" s="206"/>
      <c r="L10" s="206"/>
      <c r="M10" s="206"/>
      <c r="N10" s="207"/>
      <c r="O10" s="207"/>
      <c r="P10" s="207"/>
    </row>
    <row r="11" spans="1:16" outlineLevel="2" x14ac:dyDescent="0.25">
      <c r="A11" s="358"/>
      <c r="B11" s="359"/>
      <c r="C11" s="359"/>
      <c r="D11" s="153" t="s">
        <v>34</v>
      </c>
      <c r="E11" s="160">
        <f t="shared" si="4"/>
        <v>0</v>
      </c>
      <c r="F11" s="206"/>
      <c r="G11" s="206"/>
      <c r="H11" s="206"/>
      <c r="I11" s="206"/>
      <c r="J11" s="206"/>
      <c r="K11" s="206"/>
      <c r="L11" s="206"/>
      <c r="M11" s="206"/>
      <c r="N11" s="207"/>
      <c r="O11" s="207"/>
      <c r="P11" s="207"/>
    </row>
    <row r="12" spans="1:16" outlineLevel="2" x14ac:dyDescent="0.25">
      <c r="A12" s="358"/>
      <c r="B12" s="359"/>
      <c r="C12" s="359"/>
      <c r="D12" s="153" t="s">
        <v>35</v>
      </c>
      <c r="E12" s="160">
        <f t="shared" si="4"/>
        <v>0</v>
      </c>
      <c r="F12" s="206"/>
      <c r="G12" s="206"/>
      <c r="H12" s="206"/>
      <c r="I12" s="206"/>
      <c r="J12" s="206"/>
      <c r="K12" s="206"/>
      <c r="L12" s="206"/>
      <c r="M12" s="206"/>
      <c r="N12" s="207"/>
      <c r="O12" s="207"/>
      <c r="P12" s="207"/>
    </row>
    <row r="13" spans="1:16" outlineLevel="2" x14ac:dyDescent="0.25">
      <c r="A13" s="358"/>
      <c r="B13" s="359"/>
      <c r="C13" s="359"/>
      <c r="D13" s="153" t="s">
        <v>36</v>
      </c>
      <c r="E13" s="160">
        <f t="shared" si="4"/>
        <v>0</v>
      </c>
      <c r="F13" s="206"/>
      <c r="G13" s="206"/>
      <c r="H13" s="206"/>
      <c r="I13" s="206"/>
      <c r="J13" s="206"/>
      <c r="K13" s="206"/>
      <c r="L13" s="206"/>
      <c r="M13" s="206"/>
      <c r="N13" s="207"/>
      <c r="O13" s="207"/>
      <c r="P13" s="207"/>
    </row>
    <row r="14" spans="1:16" ht="15.75" outlineLevel="2" thickBot="1" x14ac:dyDescent="0.3">
      <c r="A14" s="358"/>
      <c r="B14" s="359"/>
      <c r="C14" s="359"/>
      <c r="D14" s="155" t="s">
        <v>37</v>
      </c>
      <c r="E14" s="161">
        <f t="shared" si="4"/>
        <v>0</v>
      </c>
      <c r="F14" s="208"/>
      <c r="G14" s="208"/>
      <c r="H14" s="208"/>
      <c r="I14" s="208"/>
      <c r="J14" s="208"/>
      <c r="K14" s="208"/>
      <c r="L14" s="208"/>
      <c r="M14" s="208"/>
      <c r="N14" s="209"/>
      <c r="O14" s="209"/>
      <c r="P14" s="209"/>
    </row>
    <row r="15" spans="1:16" ht="15" customHeight="1" outlineLevel="2" x14ac:dyDescent="0.25">
      <c r="A15" s="358" t="s">
        <v>114</v>
      </c>
      <c r="B15" s="359" t="s">
        <v>103</v>
      </c>
      <c r="C15" s="359">
        <v>633013</v>
      </c>
      <c r="D15" s="152" t="s">
        <v>28</v>
      </c>
      <c r="E15" s="159">
        <f>SUM(F15:Y15)</f>
        <v>994500</v>
      </c>
      <c r="F15" s="204">
        <v>102000</v>
      </c>
      <c r="G15" s="204">
        <v>25500</v>
      </c>
      <c r="H15" s="204">
        <v>221000</v>
      </c>
      <c r="I15" s="204">
        <v>17000</v>
      </c>
      <c r="J15" s="204">
        <v>178500</v>
      </c>
      <c r="K15" s="204">
        <v>17000</v>
      </c>
      <c r="L15" s="204">
        <v>144500</v>
      </c>
      <c r="M15" s="204">
        <v>102000</v>
      </c>
      <c r="N15" s="205">
        <v>187000</v>
      </c>
      <c r="O15" s="205"/>
      <c r="P15" s="205"/>
    </row>
    <row r="16" spans="1:16" outlineLevel="2" x14ac:dyDescent="0.25">
      <c r="A16" s="358"/>
      <c r="B16" s="359"/>
      <c r="C16" s="359"/>
      <c r="D16" s="153" t="s">
        <v>29</v>
      </c>
      <c r="E16" s="160">
        <f>SUM(F16:Y16)</f>
        <v>0</v>
      </c>
      <c r="F16" s="206"/>
      <c r="G16" s="206"/>
      <c r="H16" s="206"/>
      <c r="I16" s="206"/>
      <c r="J16" s="206"/>
      <c r="K16" s="206"/>
      <c r="L16" s="206"/>
      <c r="M16" s="206"/>
      <c r="N16" s="207"/>
      <c r="O16" s="207"/>
      <c r="P16" s="207"/>
    </row>
    <row r="17" spans="1:16" outlineLevel="2" x14ac:dyDescent="0.25">
      <c r="A17" s="358"/>
      <c r="B17" s="359"/>
      <c r="C17" s="359"/>
      <c r="D17" s="153" t="s">
        <v>30</v>
      </c>
      <c r="E17" s="160">
        <f t="shared" ref="E17:E23" si="5">SUM(F17:Y17)</f>
        <v>0</v>
      </c>
      <c r="F17" s="206"/>
      <c r="G17" s="206"/>
      <c r="H17" s="206"/>
      <c r="I17" s="206"/>
      <c r="J17" s="206"/>
      <c r="K17" s="206"/>
      <c r="L17" s="206"/>
      <c r="M17" s="206"/>
      <c r="N17" s="207"/>
      <c r="O17" s="207"/>
      <c r="P17" s="207"/>
    </row>
    <row r="18" spans="1:16" outlineLevel="2" x14ac:dyDescent="0.25">
      <c r="A18" s="358"/>
      <c r="B18" s="359"/>
      <c r="C18" s="359"/>
      <c r="D18" s="153" t="s">
        <v>31</v>
      </c>
      <c r="E18" s="160">
        <f t="shared" si="5"/>
        <v>0</v>
      </c>
      <c r="F18" s="206"/>
      <c r="G18" s="206"/>
      <c r="H18" s="206"/>
      <c r="I18" s="206"/>
      <c r="J18" s="206"/>
      <c r="K18" s="206"/>
      <c r="L18" s="206"/>
      <c r="M18" s="206"/>
      <c r="N18" s="207"/>
      <c r="O18" s="207"/>
      <c r="P18" s="207"/>
    </row>
    <row r="19" spans="1:16" outlineLevel="2" x14ac:dyDescent="0.25">
      <c r="A19" s="358"/>
      <c r="B19" s="359"/>
      <c r="C19" s="359"/>
      <c r="D19" s="153" t="s">
        <v>32</v>
      </c>
      <c r="E19" s="160">
        <f t="shared" si="5"/>
        <v>0</v>
      </c>
      <c r="F19" s="206"/>
      <c r="G19" s="206"/>
      <c r="H19" s="206"/>
      <c r="I19" s="206"/>
      <c r="J19" s="206"/>
      <c r="K19" s="206"/>
      <c r="L19" s="206"/>
      <c r="M19" s="206"/>
      <c r="N19" s="207"/>
      <c r="O19" s="207"/>
      <c r="P19" s="207"/>
    </row>
    <row r="20" spans="1:16" outlineLevel="2" x14ac:dyDescent="0.25">
      <c r="A20" s="358"/>
      <c r="B20" s="359"/>
      <c r="C20" s="359"/>
      <c r="D20" s="153" t="s">
        <v>33</v>
      </c>
      <c r="E20" s="160">
        <f t="shared" si="5"/>
        <v>0</v>
      </c>
      <c r="F20" s="206"/>
      <c r="G20" s="206"/>
      <c r="H20" s="206"/>
      <c r="I20" s="206"/>
      <c r="J20" s="206"/>
      <c r="K20" s="206"/>
      <c r="L20" s="206"/>
      <c r="M20" s="206"/>
      <c r="N20" s="207"/>
      <c r="O20" s="207"/>
      <c r="P20" s="207"/>
    </row>
    <row r="21" spans="1:16" outlineLevel="2" x14ac:dyDescent="0.25">
      <c r="A21" s="358"/>
      <c r="B21" s="359"/>
      <c r="C21" s="359"/>
      <c r="D21" s="153" t="s">
        <v>34</v>
      </c>
      <c r="E21" s="160">
        <f t="shared" si="5"/>
        <v>0</v>
      </c>
      <c r="F21" s="206"/>
      <c r="G21" s="206"/>
      <c r="H21" s="206"/>
      <c r="I21" s="206"/>
      <c r="J21" s="206"/>
      <c r="K21" s="206"/>
      <c r="L21" s="206"/>
      <c r="M21" s="206"/>
      <c r="N21" s="207"/>
      <c r="O21" s="207"/>
      <c r="P21" s="207"/>
    </row>
    <row r="22" spans="1:16" outlineLevel="2" x14ac:dyDescent="0.25">
      <c r="A22" s="358"/>
      <c r="B22" s="359"/>
      <c r="C22" s="359"/>
      <c r="D22" s="153" t="s">
        <v>35</v>
      </c>
      <c r="E22" s="160">
        <f t="shared" si="5"/>
        <v>0</v>
      </c>
      <c r="F22" s="206"/>
      <c r="G22" s="206"/>
      <c r="H22" s="206"/>
      <c r="I22" s="206"/>
      <c r="J22" s="206"/>
      <c r="K22" s="206"/>
      <c r="L22" s="206"/>
      <c r="M22" s="206"/>
      <c r="N22" s="207"/>
      <c r="O22" s="207"/>
      <c r="P22" s="207"/>
    </row>
    <row r="23" spans="1:16" outlineLevel="2" x14ac:dyDescent="0.25">
      <c r="A23" s="358"/>
      <c r="B23" s="359"/>
      <c r="C23" s="359"/>
      <c r="D23" s="153" t="s">
        <v>36</v>
      </c>
      <c r="E23" s="160">
        <f t="shared" si="5"/>
        <v>0</v>
      </c>
      <c r="F23" s="206"/>
      <c r="G23" s="206"/>
      <c r="H23" s="206"/>
      <c r="I23" s="206"/>
      <c r="J23" s="206"/>
      <c r="K23" s="206"/>
      <c r="L23" s="206"/>
      <c r="M23" s="206"/>
      <c r="N23" s="207"/>
      <c r="O23" s="207"/>
      <c r="P23" s="207"/>
    </row>
    <row r="24" spans="1:16" ht="15.75" outlineLevel="2" thickBot="1" x14ac:dyDescent="0.3">
      <c r="A24" s="358"/>
      <c r="B24" s="359"/>
      <c r="C24" s="359"/>
      <c r="D24" s="155" t="s">
        <v>37</v>
      </c>
      <c r="E24" s="161">
        <f>SUM(F24:Y24)</f>
        <v>0</v>
      </c>
      <c r="F24" s="208"/>
      <c r="G24" s="208"/>
      <c r="H24" s="208"/>
      <c r="I24" s="208"/>
      <c r="J24" s="208"/>
      <c r="K24" s="208"/>
      <c r="L24" s="208"/>
      <c r="M24" s="208"/>
      <c r="N24" s="209"/>
      <c r="O24" s="209"/>
      <c r="P24" s="209"/>
    </row>
    <row r="25" spans="1:16" ht="15.75" outlineLevel="1" thickBot="1" x14ac:dyDescent="0.3">
      <c r="A25" s="33" t="s">
        <v>116</v>
      </c>
      <c r="B25" s="33"/>
      <c r="C25" s="33"/>
      <c r="D25" s="261"/>
      <c r="E25" s="257">
        <f>SUM(E26:E55)</f>
        <v>0</v>
      </c>
      <c r="F25" s="258">
        <f>SUM(F26:F55)</f>
        <v>0</v>
      </c>
      <c r="G25" s="259">
        <f>SUM(G26:G55)</f>
        <v>0</v>
      </c>
      <c r="H25" s="259">
        <f>SUM(H26:H55)</f>
        <v>0</v>
      </c>
      <c r="I25" s="259">
        <f t="shared" ref="I25:M25" si="6">SUM(I26:I55)</f>
        <v>0</v>
      </c>
      <c r="J25" s="259">
        <f t="shared" si="6"/>
        <v>0</v>
      </c>
      <c r="K25" s="259">
        <f t="shared" si="6"/>
        <v>0</v>
      </c>
      <c r="L25" s="259">
        <f t="shared" si="6"/>
        <v>0</v>
      </c>
      <c r="M25" s="259">
        <f t="shared" si="6"/>
        <v>0</v>
      </c>
      <c r="N25" s="260">
        <f t="shared" ref="N25" si="7">SUM(N26:N55)</f>
        <v>0</v>
      </c>
      <c r="O25" s="260"/>
      <c r="P25" s="260"/>
    </row>
    <row r="26" spans="1:16" outlineLevel="2" x14ac:dyDescent="0.25">
      <c r="A26" s="358" t="s">
        <v>117</v>
      </c>
      <c r="B26" s="359" t="s">
        <v>115</v>
      </c>
      <c r="C26" s="359">
        <v>711003</v>
      </c>
      <c r="D26" s="152" t="s">
        <v>28</v>
      </c>
      <c r="E26" s="159">
        <f>SUM(F26:Y26)</f>
        <v>0</v>
      </c>
      <c r="F26" s="204"/>
      <c r="G26" s="204"/>
      <c r="H26" s="204"/>
      <c r="I26" s="204"/>
      <c r="J26" s="204"/>
      <c r="K26" s="204"/>
      <c r="L26" s="204"/>
      <c r="M26" s="204"/>
      <c r="N26" s="205"/>
      <c r="O26" s="205"/>
      <c r="P26" s="205"/>
    </row>
    <row r="27" spans="1:16" outlineLevel="2" x14ac:dyDescent="0.25">
      <c r="A27" s="358"/>
      <c r="B27" s="359"/>
      <c r="C27" s="359"/>
      <c r="D27" s="153" t="s">
        <v>29</v>
      </c>
      <c r="E27" s="160">
        <f t="shared" ref="E27:E35" si="8">SUM(F27:Y27)</f>
        <v>0</v>
      </c>
      <c r="F27" s="206"/>
      <c r="G27" s="206"/>
      <c r="H27" s="206"/>
      <c r="I27" s="206"/>
      <c r="J27" s="206"/>
      <c r="K27" s="206"/>
      <c r="L27" s="206"/>
      <c r="M27" s="206"/>
      <c r="N27" s="207"/>
      <c r="O27" s="207"/>
      <c r="P27" s="207"/>
    </row>
    <row r="28" spans="1:16" outlineLevel="2" x14ac:dyDescent="0.25">
      <c r="A28" s="358"/>
      <c r="B28" s="359"/>
      <c r="C28" s="359"/>
      <c r="D28" s="153" t="s">
        <v>30</v>
      </c>
      <c r="E28" s="160">
        <f t="shared" si="8"/>
        <v>0</v>
      </c>
      <c r="F28" s="206"/>
      <c r="G28" s="206"/>
      <c r="H28" s="206"/>
      <c r="I28" s="206"/>
      <c r="J28" s="206"/>
      <c r="K28" s="206"/>
      <c r="L28" s="206"/>
      <c r="M28" s="206"/>
      <c r="N28" s="207"/>
      <c r="O28" s="207"/>
      <c r="P28" s="207"/>
    </row>
    <row r="29" spans="1:16" outlineLevel="2" x14ac:dyDescent="0.25">
      <c r="A29" s="358"/>
      <c r="B29" s="359"/>
      <c r="C29" s="359"/>
      <c r="D29" s="153" t="s">
        <v>31</v>
      </c>
      <c r="E29" s="160">
        <f t="shared" si="8"/>
        <v>0</v>
      </c>
      <c r="F29" s="206"/>
      <c r="G29" s="206"/>
      <c r="H29" s="206"/>
      <c r="I29" s="206"/>
      <c r="J29" s="206"/>
      <c r="K29" s="206"/>
      <c r="L29" s="206"/>
      <c r="M29" s="206"/>
      <c r="N29" s="207"/>
      <c r="O29" s="207"/>
      <c r="P29" s="207"/>
    </row>
    <row r="30" spans="1:16" outlineLevel="2" x14ac:dyDescent="0.25">
      <c r="A30" s="358"/>
      <c r="B30" s="359"/>
      <c r="C30" s="359"/>
      <c r="D30" s="153" t="s">
        <v>32</v>
      </c>
      <c r="E30" s="160">
        <f t="shared" si="8"/>
        <v>0</v>
      </c>
      <c r="F30" s="206"/>
      <c r="G30" s="206"/>
      <c r="H30" s="206"/>
      <c r="I30" s="206"/>
      <c r="J30" s="206"/>
      <c r="K30" s="206"/>
      <c r="L30" s="206"/>
      <c r="M30" s="206"/>
      <c r="N30" s="207"/>
      <c r="O30" s="207"/>
      <c r="P30" s="207"/>
    </row>
    <row r="31" spans="1:16" outlineLevel="2" x14ac:dyDescent="0.25">
      <c r="A31" s="358"/>
      <c r="B31" s="359"/>
      <c r="C31" s="359"/>
      <c r="D31" s="153" t="s">
        <v>33</v>
      </c>
      <c r="E31" s="160">
        <f t="shared" si="8"/>
        <v>0</v>
      </c>
      <c r="F31" s="206"/>
      <c r="G31" s="206"/>
      <c r="H31" s="206"/>
      <c r="I31" s="206"/>
      <c r="J31" s="206"/>
      <c r="K31" s="206"/>
      <c r="L31" s="206"/>
      <c r="M31" s="206"/>
      <c r="N31" s="207"/>
      <c r="O31" s="207"/>
      <c r="P31" s="207"/>
    </row>
    <row r="32" spans="1:16" outlineLevel="2" x14ac:dyDescent="0.25">
      <c r="A32" s="358"/>
      <c r="B32" s="359"/>
      <c r="C32" s="359"/>
      <c r="D32" s="153" t="s">
        <v>34</v>
      </c>
      <c r="E32" s="160">
        <f t="shared" si="8"/>
        <v>0</v>
      </c>
      <c r="F32" s="206"/>
      <c r="G32" s="206"/>
      <c r="H32" s="206"/>
      <c r="I32" s="206"/>
      <c r="J32" s="206"/>
      <c r="K32" s="206"/>
      <c r="L32" s="206"/>
      <c r="M32" s="206"/>
      <c r="N32" s="207"/>
      <c r="O32" s="207"/>
      <c r="P32" s="207"/>
    </row>
    <row r="33" spans="1:16" outlineLevel="2" x14ac:dyDescent="0.25">
      <c r="A33" s="358"/>
      <c r="B33" s="359"/>
      <c r="C33" s="359"/>
      <c r="D33" s="153" t="s">
        <v>35</v>
      </c>
      <c r="E33" s="160">
        <f t="shared" si="8"/>
        <v>0</v>
      </c>
      <c r="F33" s="206"/>
      <c r="G33" s="206"/>
      <c r="H33" s="206"/>
      <c r="I33" s="206"/>
      <c r="J33" s="206"/>
      <c r="K33" s="206"/>
      <c r="L33" s="206"/>
      <c r="M33" s="206"/>
      <c r="N33" s="207"/>
      <c r="O33" s="207"/>
      <c r="P33" s="207"/>
    </row>
    <row r="34" spans="1:16" outlineLevel="2" x14ac:dyDescent="0.25">
      <c r="A34" s="358"/>
      <c r="B34" s="359"/>
      <c r="C34" s="359"/>
      <c r="D34" s="153" t="s">
        <v>36</v>
      </c>
      <c r="E34" s="160">
        <f t="shared" si="8"/>
        <v>0</v>
      </c>
      <c r="F34" s="206"/>
      <c r="G34" s="206"/>
      <c r="H34" s="206"/>
      <c r="I34" s="206"/>
      <c r="J34" s="206"/>
      <c r="K34" s="206"/>
      <c r="L34" s="206"/>
      <c r="M34" s="206"/>
      <c r="N34" s="207"/>
      <c r="O34" s="207"/>
      <c r="P34" s="207"/>
    </row>
    <row r="35" spans="1:16" ht="15.75" outlineLevel="2" thickBot="1" x14ac:dyDescent="0.3">
      <c r="A35" s="358"/>
      <c r="B35" s="359"/>
      <c r="C35" s="359"/>
      <c r="D35" s="155" t="s">
        <v>37</v>
      </c>
      <c r="E35" s="161">
        <f t="shared" si="8"/>
        <v>0</v>
      </c>
      <c r="F35" s="208"/>
      <c r="G35" s="208"/>
      <c r="H35" s="208"/>
      <c r="I35" s="208"/>
      <c r="J35" s="208"/>
      <c r="K35" s="208"/>
      <c r="L35" s="208"/>
      <c r="M35" s="208"/>
      <c r="N35" s="209"/>
      <c r="O35" s="209"/>
      <c r="P35" s="209"/>
    </row>
    <row r="36" spans="1:16" outlineLevel="2" x14ac:dyDescent="0.25">
      <c r="A36" s="358" t="s">
        <v>117</v>
      </c>
      <c r="B36" s="359" t="s">
        <v>103</v>
      </c>
      <c r="C36" s="359">
        <v>633013</v>
      </c>
      <c r="D36" s="153" t="s">
        <v>28</v>
      </c>
      <c r="E36" s="159">
        <f>SUM(F36:Y36)</f>
        <v>0</v>
      </c>
      <c r="F36" s="204"/>
      <c r="G36" s="204"/>
      <c r="H36" s="204"/>
      <c r="I36" s="204"/>
      <c r="J36" s="204"/>
      <c r="K36" s="204"/>
      <c r="L36" s="204"/>
      <c r="M36" s="204"/>
      <c r="N36" s="205"/>
      <c r="O36" s="205"/>
      <c r="P36" s="205"/>
    </row>
    <row r="37" spans="1:16" outlineLevel="2" x14ac:dyDescent="0.25">
      <c r="A37" s="358"/>
      <c r="B37" s="359"/>
      <c r="C37" s="359"/>
      <c r="D37" s="153" t="s">
        <v>29</v>
      </c>
      <c r="E37" s="160">
        <f t="shared" ref="E37:E55" si="9">SUM(F37:Y37)</f>
        <v>0</v>
      </c>
      <c r="F37" s="206"/>
      <c r="G37" s="206"/>
      <c r="H37" s="206"/>
      <c r="I37" s="206"/>
      <c r="J37" s="206"/>
      <c r="K37" s="206"/>
      <c r="L37" s="206"/>
      <c r="M37" s="206"/>
      <c r="N37" s="207"/>
      <c r="O37" s="207"/>
      <c r="P37" s="207"/>
    </row>
    <row r="38" spans="1:16" outlineLevel="2" x14ac:dyDescent="0.25">
      <c r="A38" s="358"/>
      <c r="B38" s="359"/>
      <c r="C38" s="359"/>
      <c r="D38" s="153" t="s">
        <v>30</v>
      </c>
      <c r="E38" s="160">
        <f t="shared" si="9"/>
        <v>0</v>
      </c>
      <c r="F38" s="206"/>
      <c r="G38" s="206"/>
      <c r="H38" s="206"/>
      <c r="I38" s="206"/>
      <c r="J38" s="206"/>
      <c r="K38" s="206"/>
      <c r="L38" s="206"/>
      <c r="M38" s="206"/>
      <c r="N38" s="207"/>
      <c r="O38" s="207"/>
      <c r="P38" s="207"/>
    </row>
    <row r="39" spans="1:16" outlineLevel="2" x14ac:dyDescent="0.25">
      <c r="A39" s="358"/>
      <c r="B39" s="359"/>
      <c r="C39" s="359"/>
      <c r="D39" s="153" t="s">
        <v>31</v>
      </c>
      <c r="E39" s="160">
        <f t="shared" si="9"/>
        <v>0</v>
      </c>
      <c r="F39" s="206"/>
      <c r="G39" s="206"/>
      <c r="H39" s="206"/>
      <c r="I39" s="206"/>
      <c r="J39" s="206"/>
      <c r="K39" s="206"/>
      <c r="L39" s="206"/>
      <c r="M39" s="206"/>
      <c r="N39" s="207"/>
      <c r="O39" s="207"/>
      <c r="P39" s="207"/>
    </row>
    <row r="40" spans="1:16" outlineLevel="2" x14ac:dyDescent="0.25">
      <c r="A40" s="358"/>
      <c r="B40" s="359"/>
      <c r="C40" s="359"/>
      <c r="D40" s="153" t="s">
        <v>32</v>
      </c>
      <c r="E40" s="160">
        <f t="shared" si="9"/>
        <v>0</v>
      </c>
      <c r="F40" s="206"/>
      <c r="G40" s="206"/>
      <c r="H40" s="206"/>
      <c r="I40" s="206"/>
      <c r="J40" s="206"/>
      <c r="K40" s="206"/>
      <c r="L40" s="206"/>
      <c r="M40" s="206"/>
      <c r="N40" s="207"/>
      <c r="O40" s="207"/>
      <c r="P40" s="207"/>
    </row>
    <row r="41" spans="1:16" outlineLevel="2" x14ac:dyDescent="0.25">
      <c r="A41" s="358"/>
      <c r="B41" s="359"/>
      <c r="C41" s="359"/>
      <c r="D41" s="153" t="s">
        <v>33</v>
      </c>
      <c r="E41" s="160">
        <f t="shared" si="9"/>
        <v>0</v>
      </c>
      <c r="F41" s="206"/>
      <c r="G41" s="206"/>
      <c r="H41" s="206"/>
      <c r="I41" s="206"/>
      <c r="J41" s="206"/>
      <c r="K41" s="206"/>
      <c r="L41" s="206"/>
      <c r="M41" s="206"/>
      <c r="N41" s="207"/>
      <c r="O41" s="207"/>
      <c r="P41" s="207"/>
    </row>
    <row r="42" spans="1:16" outlineLevel="2" x14ac:dyDescent="0.25">
      <c r="A42" s="358"/>
      <c r="B42" s="359"/>
      <c r="C42" s="359"/>
      <c r="D42" s="153" t="s">
        <v>34</v>
      </c>
      <c r="E42" s="160">
        <f t="shared" si="9"/>
        <v>0</v>
      </c>
      <c r="F42" s="206"/>
      <c r="G42" s="206"/>
      <c r="H42" s="206"/>
      <c r="I42" s="206"/>
      <c r="J42" s="206"/>
      <c r="K42" s="206"/>
      <c r="L42" s="206"/>
      <c r="M42" s="206"/>
      <c r="N42" s="207"/>
      <c r="O42" s="207"/>
      <c r="P42" s="207"/>
    </row>
    <row r="43" spans="1:16" outlineLevel="2" x14ac:dyDescent="0.25">
      <c r="A43" s="358"/>
      <c r="B43" s="359"/>
      <c r="C43" s="359"/>
      <c r="D43" s="153" t="s">
        <v>35</v>
      </c>
      <c r="E43" s="160">
        <f t="shared" si="9"/>
        <v>0</v>
      </c>
      <c r="F43" s="206"/>
      <c r="G43" s="206"/>
      <c r="H43" s="206"/>
      <c r="I43" s="206"/>
      <c r="J43" s="206"/>
      <c r="K43" s="206"/>
      <c r="L43" s="206"/>
      <c r="M43" s="206"/>
      <c r="N43" s="207"/>
      <c r="O43" s="207"/>
      <c r="P43" s="207"/>
    </row>
    <row r="44" spans="1:16" outlineLevel="2" x14ac:dyDescent="0.25">
      <c r="A44" s="358"/>
      <c r="B44" s="359"/>
      <c r="C44" s="359"/>
      <c r="D44" s="153" t="s">
        <v>36</v>
      </c>
      <c r="E44" s="160">
        <f t="shared" si="9"/>
        <v>0</v>
      </c>
      <c r="F44" s="206"/>
      <c r="G44" s="206"/>
      <c r="H44" s="206"/>
      <c r="I44" s="206"/>
      <c r="J44" s="206"/>
      <c r="K44" s="206"/>
      <c r="L44" s="206"/>
      <c r="M44" s="206"/>
      <c r="N44" s="207"/>
      <c r="O44" s="207"/>
      <c r="P44" s="207"/>
    </row>
    <row r="45" spans="1:16" ht="15.75" outlineLevel="2" thickBot="1" x14ac:dyDescent="0.3">
      <c r="A45" s="358"/>
      <c r="B45" s="359"/>
      <c r="C45" s="359"/>
      <c r="D45" s="153" t="s">
        <v>37</v>
      </c>
      <c r="E45" s="161">
        <f t="shared" si="9"/>
        <v>0</v>
      </c>
      <c r="F45" s="208"/>
      <c r="G45" s="208"/>
      <c r="H45" s="208"/>
      <c r="I45" s="208"/>
      <c r="J45" s="208"/>
      <c r="K45" s="208"/>
      <c r="L45" s="208"/>
      <c r="M45" s="208"/>
      <c r="N45" s="209"/>
      <c r="O45" s="209"/>
      <c r="P45" s="209"/>
    </row>
    <row r="46" spans="1:16" ht="15" customHeight="1" outlineLevel="2" x14ac:dyDescent="0.25">
      <c r="A46" s="358" t="s">
        <v>118</v>
      </c>
      <c r="B46" s="359" t="s">
        <v>103</v>
      </c>
      <c r="C46" s="359">
        <v>637001</v>
      </c>
      <c r="D46" s="152" t="s">
        <v>28</v>
      </c>
      <c r="E46" s="159">
        <f>SUM(F46:Y46)</f>
        <v>0</v>
      </c>
      <c r="F46" s="204"/>
      <c r="G46" s="204"/>
      <c r="H46" s="204"/>
      <c r="I46" s="204"/>
      <c r="J46" s="204"/>
      <c r="K46" s="204"/>
      <c r="L46" s="204"/>
      <c r="M46" s="204"/>
      <c r="N46" s="205"/>
      <c r="O46" s="205"/>
      <c r="P46" s="205"/>
    </row>
    <row r="47" spans="1:16" outlineLevel="2" x14ac:dyDescent="0.25">
      <c r="A47" s="358"/>
      <c r="B47" s="359"/>
      <c r="C47" s="359"/>
      <c r="D47" s="153" t="s">
        <v>29</v>
      </c>
      <c r="E47" s="160">
        <f t="shared" si="9"/>
        <v>0</v>
      </c>
      <c r="F47" s="206"/>
      <c r="G47" s="206"/>
      <c r="H47" s="206"/>
      <c r="I47" s="206"/>
      <c r="J47" s="206"/>
      <c r="K47" s="206"/>
      <c r="L47" s="206"/>
      <c r="M47" s="206"/>
      <c r="N47" s="207"/>
      <c r="O47" s="207"/>
      <c r="P47" s="207"/>
    </row>
    <row r="48" spans="1:16" outlineLevel="2" x14ac:dyDescent="0.25">
      <c r="A48" s="358"/>
      <c r="B48" s="359"/>
      <c r="C48" s="359"/>
      <c r="D48" s="153" t="s">
        <v>30</v>
      </c>
      <c r="E48" s="160">
        <f t="shared" si="9"/>
        <v>0</v>
      </c>
      <c r="F48" s="206"/>
      <c r="G48" s="206"/>
      <c r="H48" s="206"/>
      <c r="I48" s="206"/>
      <c r="J48" s="206"/>
      <c r="K48" s="206"/>
      <c r="L48" s="206"/>
      <c r="M48" s="206"/>
      <c r="N48" s="207"/>
      <c r="O48" s="207"/>
      <c r="P48" s="207"/>
    </row>
    <row r="49" spans="1:16" outlineLevel="2" x14ac:dyDescent="0.25">
      <c r="A49" s="358"/>
      <c r="B49" s="359"/>
      <c r="C49" s="359"/>
      <c r="D49" s="153" t="s">
        <v>31</v>
      </c>
      <c r="E49" s="160">
        <f t="shared" si="9"/>
        <v>0</v>
      </c>
      <c r="F49" s="206"/>
      <c r="G49" s="206"/>
      <c r="H49" s="206"/>
      <c r="I49" s="206"/>
      <c r="J49" s="206"/>
      <c r="K49" s="206"/>
      <c r="L49" s="206"/>
      <c r="M49" s="206"/>
      <c r="N49" s="207"/>
      <c r="O49" s="207"/>
      <c r="P49" s="207"/>
    </row>
    <row r="50" spans="1:16" outlineLevel="2" x14ac:dyDescent="0.25">
      <c r="A50" s="358"/>
      <c r="B50" s="359"/>
      <c r="C50" s="359"/>
      <c r="D50" s="153" t="s">
        <v>32</v>
      </c>
      <c r="E50" s="160">
        <f t="shared" si="9"/>
        <v>0</v>
      </c>
      <c r="F50" s="206"/>
      <c r="G50" s="206"/>
      <c r="H50" s="206"/>
      <c r="I50" s="206"/>
      <c r="J50" s="206"/>
      <c r="K50" s="206"/>
      <c r="L50" s="206"/>
      <c r="M50" s="206"/>
      <c r="N50" s="207"/>
      <c r="O50" s="207"/>
      <c r="P50" s="207"/>
    </row>
    <row r="51" spans="1:16" outlineLevel="2" x14ac:dyDescent="0.25">
      <c r="A51" s="358"/>
      <c r="B51" s="359"/>
      <c r="C51" s="359"/>
      <c r="D51" s="153" t="s">
        <v>33</v>
      </c>
      <c r="E51" s="160">
        <f t="shared" si="9"/>
        <v>0</v>
      </c>
      <c r="F51" s="206"/>
      <c r="G51" s="206"/>
      <c r="H51" s="206"/>
      <c r="I51" s="206"/>
      <c r="J51" s="206"/>
      <c r="K51" s="206"/>
      <c r="L51" s="206"/>
      <c r="M51" s="206"/>
      <c r="N51" s="207"/>
      <c r="O51" s="207"/>
      <c r="P51" s="207"/>
    </row>
    <row r="52" spans="1:16" outlineLevel="2" x14ac:dyDescent="0.25">
      <c r="A52" s="358"/>
      <c r="B52" s="359"/>
      <c r="C52" s="359"/>
      <c r="D52" s="153" t="s">
        <v>34</v>
      </c>
      <c r="E52" s="160">
        <f t="shared" si="9"/>
        <v>0</v>
      </c>
      <c r="F52" s="206"/>
      <c r="G52" s="206"/>
      <c r="H52" s="206"/>
      <c r="I52" s="206"/>
      <c r="J52" s="206"/>
      <c r="K52" s="206"/>
      <c r="L52" s="206"/>
      <c r="M52" s="206"/>
      <c r="N52" s="207"/>
      <c r="O52" s="207"/>
      <c r="P52" s="207"/>
    </row>
    <row r="53" spans="1:16" outlineLevel="2" x14ac:dyDescent="0.25">
      <c r="A53" s="358"/>
      <c r="B53" s="359"/>
      <c r="C53" s="359"/>
      <c r="D53" s="153" t="s">
        <v>35</v>
      </c>
      <c r="E53" s="160">
        <f t="shared" si="9"/>
        <v>0</v>
      </c>
      <c r="F53" s="206"/>
      <c r="G53" s="206"/>
      <c r="H53" s="206"/>
      <c r="I53" s="206"/>
      <c r="J53" s="206"/>
      <c r="K53" s="206"/>
      <c r="L53" s="206"/>
      <c r="M53" s="206"/>
      <c r="N53" s="207"/>
      <c r="O53" s="207"/>
      <c r="P53" s="207"/>
    </row>
    <row r="54" spans="1:16" outlineLevel="2" x14ac:dyDescent="0.25">
      <c r="A54" s="358"/>
      <c r="B54" s="359"/>
      <c r="C54" s="359"/>
      <c r="D54" s="153" t="s">
        <v>36</v>
      </c>
      <c r="E54" s="160">
        <f t="shared" si="9"/>
        <v>0</v>
      </c>
      <c r="F54" s="206"/>
      <c r="G54" s="206"/>
      <c r="H54" s="206"/>
      <c r="I54" s="206"/>
      <c r="J54" s="206"/>
      <c r="K54" s="206"/>
      <c r="L54" s="206"/>
      <c r="M54" s="206"/>
      <c r="N54" s="207"/>
      <c r="O54" s="207"/>
      <c r="P54" s="207"/>
    </row>
    <row r="55" spans="1:16" ht="15.75" outlineLevel="2" thickBot="1" x14ac:dyDescent="0.3">
      <c r="A55" s="358"/>
      <c r="B55" s="359"/>
      <c r="C55" s="359"/>
      <c r="D55" s="155" t="s">
        <v>37</v>
      </c>
      <c r="E55" s="161">
        <f t="shared" si="9"/>
        <v>0</v>
      </c>
      <c r="F55" s="208"/>
      <c r="G55" s="208"/>
      <c r="H55" s="208"/>
      <c r="I55" s="208"/>
      <c r="J55" s="208"/>
      <c r="K55" s="208"/>
      <c r="L55" s="208"/>
      <c r="M55" s="208"/>
      <c r="N55" s="209"/>
      <c r="O55" s="209"/>
      <c r="P55" s="209"/>
    </row>
    <row r="56" spans="1:16" ht="15.75" thickBot="1" x14ac:dyDescent="0.3">
      <c r="A56" s="360" t="s">
        <v>119</v>
      </c>
      <c r="B56" s="361"/>
      <c r="C56" s="361"/>
      <c r="D56" s="262"/>
      <c r="E56" s="257">
        <f>E57+E78</f>
        <v>12550020</v>
      </c>
      <c r="F56" s="258">
        <f>F57+F78</f>
        <v>364000</v>
      </c>
      <c r="G56" s="259">
        <f>G57+G78</f>
        <v>10920</v>
      </c>
      <c r="H56" s="259">
        <f>H57+H78</f>
        <v>3699360</v>
      </c>
      <c r="I56" s="259">
        <f t="shared" ref="I56:M56" si="10">I57+I78</f>
        <v>0</v>
      </c>
      <c r="J56" s="259">
        <f t="shared" si="10"/>
        <v>546000</v>
      </c>
      <c r="K56" s="259">
        <f t="shared" si="10"/>
        <v>109200</v>
      </c>
      <c r="L56" s="259">
        <f t="shared" si="10"/>
        <v>2620800</v>
      </c>
      <c r="M56" s="259">
        <f t="shared" si="10"/>
        <v>2047500</v>
      </c>
      <c r="N56" s="260">
        <f t="shared" ref="N56" si="11">N57+N78</f>
        <v>3152240</v>
      </c>
      <c r="O56" s="260"/>
      <c r="P56" s="260"/>
    </row>
    <row r="57" spans="1:16" ht="15.75" outlineLevel="1" thickBot="1" x14ac:dyDescent="0.3">
      <c r="A57" s="33" t="s">
        <v>113</v>
      </c>
      <c r="B57" s="33"/>
      <c r="C57" s="33"/>
      <c r="D57" s="261"/>
      <c r="E57" s="257">
        <f>SUM(E58:E77)</f>
        <v>12550020</v>
      </c>
      <c r="F57" s="258">
        <f>SUM(F58:F77)</f>
        <v>364000</v>
      </c>
      <c r="G57" s="259">
        <f>SUM(G58:G77)</f>
        <v>10920</v>
      </c>
      <c r="H57" s="259">
        <f>SUM(H58:H77)</f>
        <v>3699360</v>
      </c>
      <c r="I57" s="259">
        <f t="shared" ref="I57:M57" si="12">SUM(I58:I77)</f>
        <v>0</v>
      </c>
      <c r="J57" s="259">
        <f t="shared" si="12"/>
        <v>546000</v>
      </c>
      <c r="K57" s="259">
        <f t="shared" si="12"/>
        <v>109200</v>
      </c>
      <c r="L57" s="259">
        <f t="shared" si="12"/>
        <v>2620800</v>
      </c>
      <c r="M57" s="259">
        <f t="shared" si="12"/>
        <v>2047500</v>
      </c>
      <c r="N57" s="260">
        <f t="shared" ref="N57" si="13">SUM(N58:N77)</f>
        <v>3152240</v>
      </c>
      <c r="O57" s="260"/>
      <c r="P57" s="260"/>
    </row>
    <row r="58" spans="1:16" ht="15" customHeight="1" outlineLevel="2" x14ac:dyDescent="0.25">
      <c r="A58" s="358" t="s">
        <v>120</v>
      </c>
      <c r="B58" s="359" t="s">
        <v>106</v>
      </c>
      <c r="C58" s="359">
        <v>635009</v>
      </c>
      <c r="D58" s="152" t="s">
        <v>28</v>
      </c>
      <c r="E58" s="159">
        <f>SUM(F58:Y58)</f>
        <v>0</v>
      </c>
      <c r="F58" s="204"/>
      <c r="G58" s="204"/>
      <c r="H58" s="204"/>
      <c r="I58" s="204"/>
      <c r="J58" s="204"/>
      <c r="K58" s="204"/>
      <c r="L58" s="204"/>
      <c r="M58" s="204"/>
      <c r="N58" s="205"/>
      <c r="O58" s="205"/>
      <c r="P58" s="205"/>
    </row>
    <row r="59" spans="1:16" outlineLevel="2" x14ac:dyDescent="0.25">
      <c r="A59" s="358"/>
      <c r="B59" s="359"/>
      <c r="C59" s="359"/>
      <c r="D59" s="153" t="s">
        <v>29</v>
      </c>
      <c r="E59" s="154">
        <f t="shared" ref="E59:E77" si="14">SUM(F59:Y59)</f>
        <v>0</v>
      </c>
      <c r="F59" s="206"/>
      <c r="G59" s="206"/>
      <c r="H59" s="206"/>
      <c r="I59" s="206"/>
      <c r="J59" s="206"/>
      <c r="K59" s="206"/>
      <c r="L59" s="206"/>
      <c r="M59" s="206"/>
      <c r="N59" s="207"/>
      <c r="O59" s="207"/>
      <c r="P59" s="207"/>
    </row>
    <row r="60" spans="1:16" outlineLevel="2" x14ac:dyDescent="0.25">
      <c r="A60" s="358"/>
      <c r="B60" s="359"/>
      <c r="C60" s="359"/>
      <c r="D60" s="153" t="s">
        <v>30</v>
      </c>
      <c r="E60" s="154">
        <f t="shared" si="14"/>
        <v>0</v>
      </c>
      <c r="F60" s="206"/>
      <c r="G60" s="206"/>
      <c r="H60" s="206"/>
      <c r="I60" s="206"/>
      <c r="J60" s="206"/>
      <c r="K60" s="206"/>
      <c r="L60" s="206"/>
      <c r="M60" s="206"/>
      <c r="N60" s="207"/>
      <c r="O60" s="207"/>
      <c r="P60" s="207"/>
    </row>
    <row r="61" spans="1:16" outlineLevel="2" x14ac:dyDescent="0.25">
      <c r="A61" s="358"/>
      <c r="B61" s="359"/>
      <c r="C61" s="359"/>
      <c r="D61" s="153" t="s">
        <v>31</v>
      </c>
      <c r="E61" s="154">
        <f t="shared" si="14"/>
        <v>1792860</v>
      </c>
      <c r="F61" s="206">
        <v>52000</v>
      </c>
      <c r="G61" s="206">
        <v>1560</v>
      </c>
      <c r="H61" s="206">
        <v>528480</v>
      </c>
      <c r="I61" s="206"/>
      <c r="J61" s="206">
        <v>78000</v>
      </c>
      <c r="K61" s="206">
        <v>15600</v>
      </c>
      <c r="L61" s="206">
        <v>374400</v>
      </c>
      <c r="M61" s="206">
        <v>292500</v>
      </c>
      <c r="N61" s="207">
        <v>450320</v>
      </c>
      <c r="O61" s="207"/>
      <c r="P61" s="207"/>
    </row>
    <row r="62" spans="1:16" outlineLevel="2" x14ac:dyDescent="0.25">
      <c r="A62" s="358"/>
      <c r="B62" s="359"/>
      <c r="C62" s="359"/>
      <c r="D62" s="153" t="s">
        <v>32</v>
      </c>
      <c r="E62" s="154">
        <f t="shared" si="14"/>
        <v>1792860</v>
      </c>
      <c r="F62" s="206">
        <v>52000</v>
      </c>
      <c r="G62" s="206">
        <v>1560</v>
      </c>
      <c r="H62" s="206">
        <v>528480</v>
      </c>
      <c r="I62" s="206"/>
      <c r="J62" s="206">
        <v>78000</v>
      </c>
      <c r="K62" s="206">
        <v>15600</v>
      </c>
      <c r="L62" s="206">
        <v>374400</v>
      </c>
      <c r="M62" s="206">
        <v>292500</v>
      </c>
      <c r="N62" s="207">
        <v>450320</v>
      </c>
      <c r="O62" s="207"/>
      <c r="P62" s="207"/>
    </row>
    <row r="63" spans="1:16" outlineLevel="2" x14ac:dyDescent="0.25">
      <c r="A63" s="358"/>
      <c r="B63" s="359"/>
      <c r="C63" s="359"/>
      <c r="D63" s="153" t="s">
        <v>33</v>
      </c>
      <c r="E63" s="154">
        <f t="shared" si="14"/>
        <v>1792860</v>
      </c>
      <c r="F63" s="206">
        <v>52000</v>
      </c>
      <c r="G63" s="206">
        <v>1560</v>
      </c>
      <c r="H63" s="206">
        <v>528480</v>
      </c>
      <c r="I63" s="206"/>
      <c r="J63" s="206">
        <v>78000</v>
      </c>
      <c r="K63" s="206">
        <v>15600</v>
      </c>
      <c r="L63" s="206">
        <v>374400</v>
      </c>
      <c r="M63" s="206">
        <v>292500</v>
      </c>
      <c r="N63" s="207">
        <v>450320</v>
      </c>
      <c r="O63" s="207"/>
      <c r="P63" s="207"/>
    </row>
    <row r="64" spans="1:16" outlineLevel="2" x14ac:dyDescent="0.25">
      <c r="A64" s="358"/>
      <c r="B64" s="359"/>
      <c r="C64" s="359"/>
      <c r="D64" s="153" t="s">
        <v>34</v>
      </c>
      <c r="E64" s="154">
        <f t="shared" si="14"/>
        <v>1792860</v>
      </c>
      <c r="F64" s="206">
        <v>52000</v>
      </c>
      <c r="G64" s="206">
        <v>1560</v>
      </c>
      <c r="H64" s="206">
        <v>528480</v>
      </c>
      <c r="I64" s="206"/>
      <c r="J64" s="206">
        <v>78000</v>
      </c>
      <c r="K64" s="206">
        <v>15600</v>
      </c>
      <c r="L64" s="206">
        <v>374400</v>
      </c>
      <c r="M64" s="206">
        <v>292500</v>
      </c>
      <c r="N64" s="207">
        <v>450320</v>
      </c>
      <c r="O64" s="207"/>
      <c r="P64" s="207"/>
    </row>
    <row r="65" spans="1:16" outlineLevel="2" x14ac:dyDescent="0.25">
      <c r="A65" s="358"/>
      <c r="B65" s="359"/>
      <c r="C65" s="359"/>
      <c r="D65" s="153" t="s">
        <v>35</v>
      </c>
      <c r="E65" s="154">
        <f t="shared" si="14"/>
        <v>1792860</v>
      </c>
      <c r="F65" s="206">
        <v>52000</v>
      </c>
      <c r="G65" s="206">
        <v>1560</v>
      </c>
      <c r="H65" s="206">
        <v>528480</v>
      </c>
      <c r="I65" s="206"/>
      <c r="J65" s="206">
        <v>78000</v>
      </c>
      <c r="K65" s="206">
        <v>15600</v>
      </c>
      <c r="L65" s="206">
        <v>374400</v>
      </c>
      <c r="M65" s="206">
        <v>292500</v>
      </c>
      <c r="N65" s="207">
        <v>450320</v>
      </c>
      <c r="O65" s="207"/>
      <c r="P65" s="207"/>
    </row>
    <row r="66" spans="1:16" outlineLevel="2" x14ac:dyDescent="0.25">
      <c r="A66" s="358"/>
      <c r="B66" s="359"/>
      <c r="C66" s="359"/>
      <c r="D66" s="153" t="s">
        <v>36</v>
      </c>
      <c r="E66" s="154">
        <f t="shared" si="14"/>
        <v>1792860</v>
      </c>
      <c r="F66" s="206">
        <v>52000</v>
      </c>
      <c r="G66" s="206">
        <v>1560</v>
      </c>
      <c r="H66" s="206">
        <v>528480</v>
      </c>
      <c r="I66" s="206"/>
      <c r="J66" s="206">
        <v>78000</v>
      </c>
      <c r="K66" s="206">
        <v>15600</v>
      </c>
      <c r="L66" s="206">
        <v>374400</v>
      </c>
      <c r="M66" s="206">
        <v>292500</v>
      </c>
      <c r="N66" s="207">
        <v>450320</v>
      </c>
      <c r="O66" s="207"/>
      <c r="P66" s="207"/>
    </row>
    <row r="67" spans="1:16" ht="15.75" outlineLevel="2" thickBot="1" x14ac:dyDescent="0.3">
      <c r="A67" s="358"/>
      <c r="B67" s="359"/>
      <c r="C67" s="359"/>
      <c r="D67" s="155" t="s">
        <v>37</v>
      </c>
      <c r="E67" s="154">
        <f t="shared" si="14"/>
        <v>1792860</v>
      </c>
      <c r="F67" s="206">
        <v>52000</v>
      </c>
      <c r="G67" s="206">
        <v>1560</v>
      </c>
      <c r="H67" s="206">
        <v>528480</v>
      </c>
      <c r="I67" s="206"/>
      <c r="J67" s="206">
        <v>78000</v>
      </c>
      <c r="K67" s="206">
        <v>15600</v>
      </c>
      <c r="L67" s="206">
        <v>374400</v>
      </c>
      <c r="M67" s="206">
        <v>292500</v>
      </c>
      <c r="N67" s="207">
        <v>450320</v>
      </c>
      <c r="O67" s="207"/>
      <c r="P67" s="207"/>
    </row>
    <row r="68" spans="1:16" outlineLevel="2" x14ac:dyDescent="0.25">
      <c r="A68" s="358" t="s">
        <v>121</v>
      </c>
      <c r="B68" s="359" t="s">
        <v>115</v>
      </c>
      <c r="C68" s="359">
        <v>718006</v>
      </c>
      <c r="D68" s="152" t="s">
        <v>28</v>
      </c>
      <c r="E68" s="159">
        <f t="shared" si="14"/>
        <v>0</v>
      </c>
      <c r="F68" s="204"/>
      <c r="G68" s="204"/>
      <c r="H68" s="204"/>
      <c r="I68" s="204"/>
      <c r="J68" s="204"/>
      <c r="K68" s="204"/>
      <c r="L68" s="204"/>
      <c r="M68" s="204"/>
      <c r="N68" s="205"/>
      <c r="O68" s="205"/>
      <c r="P68" s="205"/>
    </row>
    <row r="69" spans="1:16" outlineLevel="2" x14ac:dyDescent="0.25">
      <c r="A69" s="358"/>
      <c r="B69" s="359"/>
      <c r="C69" s="359"/>
      <c r="D69" s="153" t="s">
        <v>29</v>
      </c>
      <c r="E69" s="154">
        <f t="shared" si="14"/>
        <v>0</v>
      </c>
      <c r="F69" s="206"/>
      <c r="G69" s="206"/>
      <c r="H69" s="206"/>
      <c r="I69" s="206"/>
      <c r="J69" s="206"/>
      <c r="K69" s="206"/>
      <c r="L69" s="206"/>
      <c r="M69" s="206"/>
      <c r="N69" s="207"/>
      <c r="O69" s="207"/>
      <c r="P69" s="207"/>
    </row>
    <row r="70" spans="1:16" outlineLevel="2" x14ac:dyDescent="0.25">
      <c r="A70" s="358"/>
      <c r="B70" s="359"/>
      <c r="C70" s="359"/>
      <c r="D70" s="153" t="s">
        <v>30</v>
      </c>
      <c r="E70" s="154">
        <f t="shared" si="14"/>
        <v>0</v>
      </c>
      <c r="F70" s="206"/>
      <c r="G70" s="206"/>
      <c r="H70" s="206"/>
      <c r="I70" s="206"/>
      <c r="J70" s="206"/>
      <c r="K70" s="206"/>
      <c r="L70" s="206"/>
      <c r="M70" s="206"/>
      <c r="N70" s="207"/>
      <c r="O70" s="207"/>
      <c r="P70" s="207"/>
    </row>
    <row r="71" spans="1:16" outlineLevel="2" x14ac:dyDescent="0.25">
      <c r="A71" s="358"/>
      <c r="B71" s="359"/>
      <c r="C71" s="359"/>
      <c r="D71" s="153" t="s">
        <v>31</v>
      </c>
      <c r="E71" s="154">
        <f t="shared" si="14"/>
        <v>0</v>
      </c>
      <c r="F71" s="206"/>
      <c r="G71" s="206"/>
      <c r="H71" s="206"/>
      <c r="I71" s="206"/>
      <c r="J71" s="206"/>
      <c r="K71" s="206"/>
      <c r="L71" s="206"/>
      <c r="M71" s="206"/>
      <c r="N71" s="207"/>
      <c r="O71" s="207"/>
      <c r="P71" s="207"/>
    </row>
    <row r="72" spans="1:16" outlineLevel="2" x14ac:dyDescent="0.25">
      <c r="A72" s="358"/>
      <c r="B72" s="359"/>
      <c r="C72" s="359"/>
      <c r="D72" s="153" t="s">
        <v>32</v>
      </c>
      <c r="E72" s="154">
        <f t="shared" si="14"/>
        <v>0</v>
      </c>
      <c r="F72" s="206"/>
      <c r="G72" s="206"/>
      <c r="H72" s="206"/>
      <c r="I72" s="206"/>
      <c r="J72" s="206"/>
      <c r="K72" s="206"/>
      <c r="L72" s="206"/>
      <c r="M72" s="206"/>
      <c r="N72" s="207"/>
      <c r="O72" s="207"/>
      <c r="P72" s="207"/>
    </row>
    <row r="73" spans="1:16" outlineLevel="2" x14ac:dyDescent="0.25">
      <c r="A73" s="358"/>
      <c r="B73" s="359"/>
      <c r="C73" s="359"/>
      <c r="D73" s="153" t="s">
        <v>33</v>
      </c>
      <c r="E73" s="154">
        <f t="shared" si="14"/>
        <v>0</v>
      </c>
      <c r="F73" s="206"/>
      <c r="G73" s="206"/>
      <c r="H73" s="206"/>
      <c r="I73" s="206"/>
      <c r="J73" s="206"/>
      <c r="K73" s="206"/>
      <c r="L73" s="206"/>
      <c r="M73" s="206"/>
      <c r="N73" s="207"/>
      <c r="O73" s="207"/>
      <c r="P73" s="207"/>
    </row>
    <row r="74" spans="1:16" outlineLevel="2" x14ac:dyDescent="0.25">
      <c r="A74" s="358"/>
      <c r="B74" s="359"/>
      <c r="C74" s="359"/>
      <c r="D74" s="153" t="s">
        <v>34</v>
      </c>
      <c r="E74" s="154">
        <f t="shared" si="14"/>
        <v>0</v>
      </c>
      <c r="F74" s="206"/>
      <c r="G74" s="206"/>
      <c r="H74" s="206"/>
      <c r="I74" s="206"/>
      <c r="J74" s="206"/>
      <c r="K74" s="206"/>
      <c r="L74" s="206"/>
      <c r="M74" s="206"/>
      <c r="N74" s="207"/>
      <c r="O74" s="207"/>
      <c r="P74" s="207"/>
    </row>
    <row r="75" spans="1:16" outlineLevel="2" x14ac:dyDescent="0.25">
      <c r="A75" s="358"/>
      <c r="B75" s="359"/>
      <c r="C75" s="359"/>
      <c r="D75" s="153" t="s">
        <v>35</v>
      </c>
      <c r="E75" s="154">
        <f t="shared" si="14"/>
        <v>0</v>
      </c>
      <c r="F75" s="206"/>
      <c r="G75" s="206"/>
      <c r="H75" s="206"/>
      <c r="I75" s="206"/>
      <c r="J75" s="206"/>
      <c r="K75" s="206"/>
      <c r="L75" s="206"/>
      <c r="M75" s="206"/>
      <c r="N75" s="207"/>
      <c r="O75" s="207"/>
      <c r="P75" s="207"/>
    </row>
    <row r="76" spans="1:16" outlineLevel="2" x14ac:dyDescent="0.25">
      <c r="A76" s="358"/>
      <c r="B76" s="359"/>
      <c r="C76" s="359"/>
      <c r="D76" s="153" t="s">
        <v>36</v>
      </c>
      <c r="E76" s="154">
        <f t="shared" si="14"/>
        <v>0</v>
      </c>
      <c r="F76" s="206"/>
      <c r="G76" s="206"/>
      <c r="H76" s="206"/>
      <c r="I76" s="206"/>
      <c r="J76" s="206"/>
      <c r="K76" s="206"/>
      <c r="L76" s="206"/>
      <c r="M76" s="206"/>
      <c r="N76" s="207"/>
      <c r="O76" s="207"/>
      <c r="P76" s="207"/>
    </row>
    <row r="77" spans="1:16" ht="15.75" outlineLevel="2" thickBot="1" x14ac:dyDescent="0.3">
      <c r="A77" s="358"/>
      <c r="B77" s="359"/>
      <c r="C77" s="359"/>
      <c r="D77" s="155" t="s">
        <v>37</v>
      </c>
      <c r="E77" s="156">
        <f t="shared" si="14"/>
        <v>0</v>
      </c>
      <c r="F77" s="208"/>
      <c r="G77" s="208"/>
      <c r="H77" s="208"/>
      <c r="I77" s="208"/>
      <c r="J77" s="208"/>
      <c r="K77" s="208"/>
      <c r="L77" s="208"/>
      <c r="M77" s="208"/>
      <c r="N77" s="209"/>
      <c r="O77" s="209"/>
      <c r="P77" s="209"/>
    </row>
    <row r="78" spans="1:16" ht="15.75" outlineLevel="1" thickBot="1" x14ac:dyDescent="0.3">
      <c r="A78" s="33" t="s">
        <v>116</v>
      </c>
      <c r="B78" s="33"/>
      <c r="C78" s="33"/>
      <c r="D78" s="261"/>
      <c r="E78" s="257">
        <f>SUM(E79:E128)</f>
        <v>0</v>
      </c>
      <c r="F78" s="258">
        <f>SUM(F79:F128)</f>
        <v>0</v>
      </c>
      <c r="G78" s="259">
        <f>SUM(G79:G128)</f>
        <v>0</v>
      </c>
      <c r="H78" s="259">
        <f>SUM(H79:H128)</f>
        <v>0</v>
      </c>
      <c r="I78" s="259">
        <f t="shared" ref="I78:P78" si="15">SUM(I79:I128)</f>
        <v>0</v>
      </c>
      <c r="J78" s="259">
        <f t="shared" si="15"/>
        <v>0</v>
      </c>
      <c r="K78" s="259">
        <f t="shared" si="15"/>
        <v>0</v>
      </c>
      <c r="L78" s="259">
        <f t="shared" si="15"/>
        <v>0</v>
      </c>
      <c r="M78" s="259">
        <f t="shared" si="15"/>
        <v>0</v>
      </c>
      <c r="N78" s="260">
        <f t="shared" ref="N78:O78" si="16">SUM(N79:N128)</f>
        <v>0</v>
      </c>
      <c r="O78" s="260">
        <f t="shared" si="16"/>
        <v>0</v>
      </c>
      <c r="P78" s="260">
        <f t="shared" si="15"/>
        <v>0</v>
      </c>
    </row>
    <row r="79" spans="1:16" ht="15" customHeight="1" outlineLevel="2" x14ac:dyDescent="0.25">
      <c r="A79" s="358" t="s">
        <v>122</v>
      </c>
      <c r="B79" s="359" t="s">
        <v>106</v>
      </c>
      <c r="C79" s="359">
        <v>635009</v>
      </c>
      <c r="D79" s="152" t="s">
        <v>28</v>
      </c>
      <c r="E79" s="159">
        <f>SUM(F79:Y79)</f>
        <v>0</v>
      </c>
      <c r="F79" s="204"/>
      <c r="G79" s="204"/>
      <c r="H79" s="204"/>
      <c r="I79" s="204"/>
      <c r="J79" s="204"/>
      <c r="K79" s="204"/>
      <c r="L79" s="204"/>
      <c r="M79" s="204"/>
      <c r="N79" s="205"/>
      <c r="O79" s="205"/>
      <c r="P79" s="205"/>
    </row>
    <row r="80" spans="1:16" outlineLevel="2" x14ac:dyDescent="0.25">
      <c r="A80" s="358"/>
      <c r="B80" s="359"/>
      <c r="C80" s="359"/>
      <c r="D80" s="153" t="s">
        <v>29</v>
      </c>
      <c r="E80" s="154">
        <f t="shared" ref="E80:E128" si="17">SUM(F80:Y80)</f>
        <v>0</v>
      </c>
      <c r="F80" s="206"/>
      <c r="G80" s="206"/>
      <c r="H80" s="206"/>
      <c r="I80" s="206"/>
      <c r="J80" s="206"/>
      <c r="K80" s="206"/>
      <c r="L80" s="206"/>
      <c r="M80" s="206"/>
      <c r="N80" s="207"/>
      <c r="O80" s="207"/>
      <c r="P80" s="207"/>
    </row>
    <row r="81" spans="1:16" outlineLevel="2" x14ac:dyDescent="0.25">
      <c r="A81" s="358"/>
      <c r="B81" s="359"/>
      <c r="C81" s="359"/>
      <c r="D81" s="153" t="s">
        <v>30</v>
      </c>
      <c r="E81" s="154">
        <f t="shared" si="17"/>
        <v>0</v>
      </c>
      <c r="F81" s="206"/>
      <c r="G81" s="206"/>
      <c r="H81" s="206"/>
      <c r="I81" s="206"/>
      <c r="J81" s="206"/>
      <c r="K81" s="206"/>
      <c r="L81" s="206"/>
      <c r="M81" s="206"/>
      <c r="N81" s="207"/>
      <c r="O81" s="207"/>
      <c r="P81" s="207"/>
    </row>
    <row r="82" spans="1:16" outlineLevel="2" x14ac:dyDescent="0.25">
      <c r="A82" s="358"/>
      <c r="B82" s="359"/>
      <c r="C82" s="359"/>
      <c r="D82" s="153" t="s">
        <v>31</v>
      </c>
      <c r="E82" s="154">
        <f t="shared" si="17"/>
        <v>0</v>
      </c>
      <c r="F82" s="206"/>
      <c r="G82" s="206"/>
      <c r="H82" s="206"/>
      <c r="I82" s="206"/>
      <c r="J82" s="206"/>
      <c r="K82" s="206"/>
      <c r="L82" s="206"/>
      <c r="M82" s="206"/>
      <c r="N82" s="207"/>
      <c r="O82" s="207"/>
      <c r="P82" s="207"/>
    </row>
    <row r="83" spans="1:16" outlineLevel="2" x14ac:dyDescent="0.25">
      <c r="A83" s="358"/>
      <c r="B83" s="359"/>
      <c r="C83" s="359"/>
      <c r="D83" s="153" t="s">
        <v>32</v>
      </c>
      <c r="E83" s="154">
        <f t="shared" si="17"/>
        <v>0</v>
      </c>
      <c r="F83" s="206"/>
      <c r="G83" s="206"/>
      <c r="H83" s="206"/>
      <c r="I83" s="206"/>
      <c r="J83" s="206"/>
      <c r="K83" s="206"/>
      <c r="L83" s="206"/>
      <c r="M83" s="206"/>
      <c r="N83" s="207"/>
      <c r="O83" s="207"/>
      <c r="P83" s="207"/>
    </row>
    <row r="84" spans="1:16" outlineLevel="2" x14ac:dyDescent="0.25">
      <c r="A84" s="358"/>
      <c r="B84" s="359"/>
      <c r="C84" s="359"/>
      <c r="D84" s="153" t="s">
        <v>33</v>
      </c>
      <c r="E84" s="154">
        <f t="shared" si="17"/>
        <v>0</v>
      </c>
      <c r="F84" s="206"/>
      <c r="G84" s="206"/>
      <c r="H84" s="206"/>
      <c r="I84" s="206"/>
      <c r="J84" s="206"/>
      <c r="K84" s="206"/>
      <c r="L84" s="206"/>
      <c r="M84" s="206"/>
      <c r="N84" s="207"/>
      <c r="O84" s="207"/>
      <c r="P84" s="207"/>
    </row>
    <row r="85" spans="1:16" outlineLevel="2" x14ac:dyDescent="0.25">
      <c r="A85" s="358"/>
      <c r="B85" s="359"/>
      <c r="C85" s="359"/>
      <c r="D85" s="153" t="s">
        <v>34</v>
      </c>
      <c r="E85" s="154">
        <f t="shared" si="17"/>
        <v>0</v>
      </c>
      <c r="F85" s="206"/>
      <c r="G85" s="206"/>
      <c r="H85" s="206"/>
      <c r="I85" s="206"/>
      <c r="J85" s="206"/>
      <c r="K85" s="206"/>
      <c r="L85" s="206"/>
      <c r="M85" s="206"/>
      <c r="N85" s="207"/>
      <c r="O85" s="207"/>
      <c r="P85" s="207"/>
    </row>
    <row r="86" spans="1:16" outlineLevel="2" x14ac:dyDescent="0.25">
      <c r="A86" s="358"/>
      <c r="B86" s="359"/>
      <c r="C86" s="359"/>
      <c r="D86" s="153" t="s">
        <v>35</v>
      </c>
      <c r="E86" s="154">
        <f t="shared" si="17"/>
        <v>0</v>
      </c>
      <c r="F86" s="206"/>
      <c r="G86" s="206"/>
      <c r="H86" s="206"/>
      <c r="I86" s="206"/>
      <c r="J86" s="206"/>
      <c r="K86" s="206"/>
      <c r="L86" s="206"/>
      <c r="M86" s="206"/>
      <c r="N86" s="207"/>
      <c r="O86" s="207"/>
      <c r="P86" s="207"/>
    </row>
    <row r="87" spans="1:16" outlineLevel="2" x14ac:dyDescent="0.25">
      <c r="A87" s="358"/>
      <c r="B87" s="359"/>
      <c r="C87" s="359"/>
      <c r="D87" s="153" t="s">
        <v>36</v>
      </c>
      <c r="E87" s="154">
        <f t="shared" si="17"/>
        <v>0</v>
      </c>
      <c r="F87" s="206"/>
      <c r="G87" s="206"/>
      <c r="H87" s="206"/>
      <c r="I87" s="206"/>
      <c r="J87" s="206"/>
      <c r="K87" s="206"/>
      <c r="L87" s="206"/>
      <c r="M87" s="206"/>
      <c r="N87" s="207"/>
      <c r="O87" s="207"/>
      <c r="P87" s="207"/>
    </row>
    <row r="88" spans="1:16" ht="15.75" outlineLevel="2" thickBot="1" x14ac:dyDescent="0.3">
      <c r="A88" s="358"/>
      <c r="B88" s="359"/>
      <c r="C88" s="359"/>
      <c r="D88" s="155" t="s">
        <v>37</v>
      </c>
      <c r="E88" s="156">
        <f t="shared" si="17"/>
        <v>0</v>
      </c>
      <c r="F88" s="208"/>
      <c r="G88" s="208"/>
      <c r="H88" s="208"/>
      <c r="I88" s="208"/>
      <c r="J88" s="208"/>
      <c r="K88" s="208"/>
      <c r="L88" s="208"/>
      <c r="M88" s="208"/>
      <c r="N88" s="209"/>
      <c r="O88" s="209"/>
      <c r="P88" s="209"/>
    </row>
    <row r="89" spans="1:16" ht="15" customHeight="1" outlineLevel="2" x14ac:dyDescent="0.25">
      <c r="A89" s="358" t="s">
        <v>123</v>
      </c>
      <c r="B89" s="359" t="s">
        <v>103</v>
      </c>
      <c r="C89" s="359">
        <v>637005</v>
      </c>
      <c r="D89" s="152" t="s">
        <v>28</v>
      </c>
      <c r="E89" s="159">
        <f t="shared" si="17"/>
        <v>0</v>
      </c>
      <c r="F89" s="204"/>
      <c r="G89" s="204"/>
      <c r="H89" s="204"/>
      <c r="I89" s="204"/>
      <c r="J89" s="204"/>
      <c r="K89" s="204"/>
      <c r="L89" s="204"/>
      <c r="M89" s="204"/>
      <c r="N89" s="205"/>
      <c r="O89" s="205"/>
      <c r="P89" s="205"/>
    </row>
    <row r="90" spans="1:16" outlineLevel="2" x14ac:dyDescent="0.25">
      <c r="A90" s="358"/>
      <c r="B90" s="359"/>
      <c r="C90" s="359"/>
      <c r="D90" s="153" t="s">
        <v>29</v>
      </c>
      <c r="E90" s="154">
        <f t="shared" si="17"/>
        <v>0</v>
      </c>
      <c r="F90" s="206"/>
      <c r="G90" s="206"/>
      <c r="H90" s="206"/>
      <c r="I90" s="206"/>
      <c r="J90" s="206"/>
      <c r="K90" s="206"/>
      <c r="L90" s="206"/>
      <c r="M90" s="206"/>
      <c r="N90" s="207"/>
      <c r="O90" s="207"/>
      <c r="P90" s="207"/>
    </row>
    <row r="91" spans="1:16" outlineLevel="2" x14ac:dyDescent="0.25">
      <c r="A91" s="358"/>
      <c r="B91" s="359"/>
      <c r="C91" s="359"/>
      <c r="D91" s="153" t="s">
        <v>30</v>
      </c>
      <c r="E91" s="154">
        <f t="shared" si="17"/>
        <v>0</v>
      </c>
      <c r="F91" s="206"/>
      <c r="G91" s="206"/>
      <c r="H91" s="206"/>
      <c r="I91" s="206"/>
      <c r="J91" s="206"/>
      <c r="K91" s="206"/>
      <c r="L91" s="206"/>
      <c r="M91" s="206"/>
      <c r="N91" s="207"/>
      <c r="O91" s="207"/>
      <c r="P91" s="207"/>
    </row>
    <row r="92" spans="1:16" outlineLevel="2" x14ac:dyDescent="0.25">
      <c r="A92" s="358"/>
      <c r="B92" s="359"/>
      <c r="C92" s="359"/>
      <c r="D92" s="153" t="s">
        <v>31</v>
      </c>
      <c r="E92" s="154">
        <f t="shared" si="17"/>
        <v>0</v>
      </c>
      <c r="F92" s="206"/>
      <c r="G92" s="206"/>
      <c r="H92" s="206"/>
      <c r="I92" s="206"/>
      <c r="J92" s="206"/>
      <c r="K92" s="206"/>
      <c r="L92" s="206"/>
      <c r="M92" s="206"/>
      <c r="N92" s="207"/>
      <c r="O92" s="207"/>
      <c r="P92" s="207"/>
    </row>
    <row r="93" spans="1:16" outlineLevel="2" x14ac:dyDescent="0.25">
      <c r="A93" s="358"/>
      <c r="B93" s="359"/>
      <c r="C93" s="359"/>
      <c r="D93" s="153" t="s">
        <v>32</v>
      </c>
      <c r="E93" s="154">
        <f t="shared" si="17"/>
        <v>0</v>
      </c>
      <c r="F93" s="206"/>
      <c r="G93" s="206"/>
      <c r="H93" s="206"/>
      <c r="I93" s="206"/>
      <c r="J93" s="206"/>
      <c r="K93" s="206"/>
      <c r="L93" s="206"/>
      <c r="M93" s="206"/>
      <c r="N93" s="207"/>
      <c r="O93" s="207"/>
      <c r="P93" s="207"/>
    </row>
    <row r="94" spans="1:16" outlineLevel="2" x14ac:dyDescent="0.25">
      <c r="A94" s="358"/>
      <c r="B94" s="359"/>
      <c r="C94" s="359"/>
      <c r="D94" s="153" t="s">
        <v>33</v>
      </c>
      <c r="E94" s="154">
        <f t="shared" si="17"/>
        <v>0</v>
      </c>
      <c r="F94" s="206"/>
      <c r="G94" s="206"/>
      <c r="H94" s="206"/>
      <c r="I94" s="206"/>
      <c r="J94" s="206"/>
      <c r="K94" s="206"/>
      <c r="L94" s="206"/>
      <c r="M94" s="206"/>
      <c r="N94" s="207"/>
      <c r="O94" s="207"/>
      <c r="P94" s="207"/>
    </row>
    <row r="95" spans="1:16" outlineLevel="2" x14ac:dyDescent="0.25">
      <c r="A95" s="358"/>
      <c r="B95" s="359"/>
      <c r="C95" s="359"/>
      <c r="D95" s="153" t="s">
        <v>34</v>
      </c>
      <c r="E95" s="154">
        <f t="shared" si="17"/>
        <v>0</v>
      </c>
      <c r="F95" s="206"/>
      <c r="G95" s="206"/>
      <c r="H95" s="206"/>
      <c r="I95" s="206"/>
      <c r="J95" s="206"/>
      <c r="K95" s="206"/>
      <c r="L95" s="206"/>
      <c r="M95" s="206"/>
      <c r="N95" s="207"/>
      <c r="O95" s="207"/>
      <c r="P95" s="207"/>
    </row>
    <row r="96" spans="1:16" outlineLevel="2" x14ac:dyDescent="0.25">
      <c r="A96" s="358"/>
      <c r="B96" s="359"/>
      <c r="C96" s="359"/>
      <c r="D96" s="153" t="s">
        <v>35</v>
      </c>
      <c r="E96" s="154">
        <f t="shared" si="17"/>
        <v>0</v>
      </c>
      <c r="F96" s="206"/>
      <c r="G96" s="206"/>
      <c r="H96" s="206"/>
      <c r="I96" s="206"/>
      <c r="J96" s="206"/>
      <c r="K96" s="206"/>
      <c r="L96" s="206"/>
      <c r="M96" s="206"/>
      <c r="N96" s="207"/>
      <c r="O96" s="207"/>
      <c r="P96" s="207"/>
    </row>
    <row r="97" spans="1:16" outlineLevel="2" x14ac:dyDescent="0.25">
      <c r="A97" s="358"/>
      <c r="B97" s="359"/>
      <c r="C97" s="359"/>
      <c r="D97" s="153" t="s">
        <v>36</v>
      </c>
      <c r="E97" s="154">
        <f t="shared" si="17"/>
        <v>0</v>
      </c>
      <c r="F97" s="206"/>
      <c r="G97" s="206"/>
      <c r="H97" s="206"/>
      <c r="I97" s="206"/>
      <c r="J97" s="206"/>
      <c r="K97" s="206"/>
      <c r="L97" s="206"/>
      <c r="M97" s="206"/>
      <c r="N97" s="207"/>
      <c r="O97" s="207"/>
      <c r="P97" s="207"/>
    </row>
    <row r="98" spans="1:16" ht="15.75" outlineLevel="2" thickBot="1" x14ac:dyDescent="0.3">
      <c r="A98" s="358"/>
      <c r="B98" s="359"/>
      <c r="C98" s="359"/>
      <c r="D98" s="155" t="s">
        <v>37</v>
      </c>
      <c r="E98" s="156">
        <f t="shared" si="17"/>
        <v>0</v>
      </c>
      <c r="F98" s="208"/>
      <c r="G98" s="208"/>
      <c r="H98" s="208"/>
      <c r="I98" s="208"/>
      <c r="J98" s="208"/>
      <c r="K98" s="208"/>
      <c r="L98" s="208"/>
      <c r="M98" s="208"/>
      <c r="N98" s="209"/>
      <c r="O98" s="209"/>
      <c r="P98" s="209"/>
    </row>
    <row r="99" spans="1:16" ht="15" customHeight="1" outlineLevel="2" x14ac:dyDescent="0.25">
      <c r="A99" s="358" t="s">
        <v>124</v>
      </c>
      <c r="B99" s="359" t="s">
        <v>115</v>
      </c>
      <c r="C99" s="359">
        <v>718006</v>
      </c>
      <c r="D99" s="152" t="s">
        <v>28</v>
      </c>
      <c r="E99" s="159">
        <f t="shared" si="17"/>
        <v>0</v>
      </c>
      <c r="F99" s="204"/>
      <c r="G99" s="204"/>
      <c r="H99" s="204"/>
      <c r="I99" s="204"/>
      <c r="J99" s="204"/>
      <c r="K99" s="204"/>
      <c r="L99" s="204"/>
      <c r="M99" s="204"/>
      <c r="N99" s="205"/>
      <c r="O99" s="205"/>
      <c r="P99" s="205"/>
    </row>
    <row r="100" spans="1:16" outlineLevel="2" x14ac:dyDescent="0.25">
      <c r="A100" s="358"/>
      <c r="B100" s="359"/>
      <c r="C100" s="359"/>
      <c r="D100" s="153" t="s">
        <v>29</v>
      </c>
      <c r="E100" s="154">
        <f t="shared" si="17"/>
        <v>0</v>
      </c>
      <c r="F100" s="206"/>
      <c r="G100" s="206"/>
      <c r="H100" s="206"/>
      <c r="I100" s="206"/>
      <c r="J100" s="206"/>
      <c r="K100" s="206"/>
      <c r="L100" s="206"/>
      <c r="M100" s="206"/>
      <c r="N100" s="207"/>
      <c r="O100" s="207"/>
      <c r="P100" s="207"/>
    </row>
    <row r="101" spans="1:16" outlineLevel="2" x14ac:dyDescent="0.25">
      <c r="A101" s="358"/>
      <c r="B101" s="359"/>
      <c r="C101" s="359"/>
      <c r="D101" s="153" t="s">
        <v>30</v>
      </c>
      <c r="E101" s="154">
        <f t="shared" si="17"/>
        <v>0</v>
      </c>
      <c r="F101" s="206"/>
      <c r="G101" s="206"/>
      <c r="H101" s="206"/>
      <c r="I101" s="206"/>
      <c r="J101" s="206"/>
      <c r="K101" s="206"/>
      <c r="L101" s="206"/>
      <c r="M101" s="206"/>
      <c r="N101" s="207"/>
      <c r="O101" s="207"/>
      <c r="P101" s="207"/>
    </row>
    <row r="102" spans="1:16" outlineLevel="2" x14ac:dyDescent="0.25">
      <c r="A102" s="358"/>
      <c r="B102" s="359"/>
      <c r="C102" s="359"/>
      <c r="D102" s="153" t="s">
        <v>31</v>
      </c>
      <c r="E102" s="154">
        <f t="shared" si="17"/>
        <v>0</v>
      </c>
      <c r="F102" s="206"/>
      <c r="G102" s="206"/>
      <c r="H102" s="206"/>
      <c r="I102" s="206"/>
      <c r="J102" s="206"/>
      <c r="K102" s="206"/>
      <c r="L102" s="206"/>
      <c r="M102" s="206"/>
      <c r="N102" s="207"/>
      <c r="O102" s="207"/>
      <c r="P102" s="207"/>
    </row>
    <row r="103" spans="1:16" outlineLevel="2" x14ac:dyDescent="0.25">
      <c r="A103" s="358"/>
      <c r="B103" s="359"/>
      <c r="C103" s="359"/>
      <c r="D103" s="153" t="s">
        <v>32</v>
      </c>
      <c r="E103" s="154">
        <f t="shared" si="17"/>
        <v>0</v>
      </c>
      <c r="F103" s="206"/>
      <c r="G103" s="206"/>
      <c r="H103" s="206"/>
      <c r="I103" s="206"/>
      <c r="J103" s="206"/>
      <c r="K103" s="206"/>
      <c r="L103" s="206"/>
      <c r="M103" s="206"/>
      <c r="N103" s="207"/>
      <c r="O103" s="207"/>
      <c r="P103" s="207"/>
    </row>
    <row r="104" spans="1:16" outlineLevel="2" x14ac:dyDescent="0.25">
      <c r="A104" s="358"/>
      <c r="B104" s="359"/>
      <c r="C104" s="359"/>
      <c r="D104" s="153" t="s">
        <v>33</v>
      </c>
      <c r="E104" s="154">
        <f t="shared" si="17"/>
        <v>0</v>
      </c>
      <c r="F104" s="206"/>
      <c r="G104" s="206"/>
      <c r="H104" s="206"/>
      <c r="I104" s="206"/>
      <c r="J104" s="206"/>
      <c r="K104" s="206"/>
      <c r="L104" s="206"/>
      <c r="M104" s="206"/>
      <c r="N104" s="207"/>
      <c r="O104" s="207"/>
      <c r="P104" s="207"/>
    </row>
    <row r="105" spans="1:16" outlineLevel="2" x14ac:dyDescent="0.25">
      <c r="A105" s="358"/>
      <c r="B105" s="359"/>
      <c r="C105" s="359"/>
      <c r="D105" s="153" t="s">
        <v>34</v>
      </c>
      <c r="E105" s="154">
        <f t="shared" si="17"/>
        <v>0</v>
      </c>
      <c r="F105" s="206"/>
      <c r="G105" s="206"/>
      <c r="H105" s="206"/>
      <c r="I105" s="206"/>
      <c r="J105" s="206"/>
      <c r="K105" s="206"/>
      <c r="L105" s="206"/>
      <c r="M105" s="206"/>
      <c r="N105" s="207"/>
      <c r="O105" s="207"/>
      <c r="P105" s="207"/>
    </row>
    <row r="106" spans="1:16" outlineLevel="2" x14ac:dyDescent="0.25">
      <c r="A106" s="358"/>
      <c r="B106" s="359"/>
      <c r="C106" s="359"/>
      <c r="D106" s="153" t="s">
        <v>35</v>
      </c>
      <c r="E106" s="154">
        <f t="shared" si="17"/>
        <v>0</v>
      </c>
      <c r="F106" s="206"/>
      <c r="G106" s="206"/>
      <c r="H106" s="206"/>
      <c r="I106" s="206"/>
      <c r="J106" s="206"/>
      <c r="K106" s="206"/>
      <c r="L106" s="206"/>
      <c r="M106" s="206"/>
      <c r="N106" s="207"/>
      <c r="O106" s="207"/>
      <c r="P106" s="207"/>
    </row>
    <row r="107" spans="1:16" outlineLevel="2" x14ac:dyDescent="0.25">
      <c r="A107" s="358"/>
      <c r="B107" s="359"/>
      <c r="C107" s="359"/>
      <c r="D107" s="153" t="s">
        <v>36</v>
      </c>
      <c r="E107" s="154">
        <f t="shared" si="17"/>
        <v>0</v>
      </c>
      <c r="F107" s="206"/>
      <c r="G107" s="206"/>
      <c r="H107" s="206"/>
      <c r="I107" s="206"/>
      <c r="J107" s="206"/>
      <c r="K107" s="206"/>
      <c r="L107" s="206"/>
      <c r="M107" s="206"/>
      <c r="N107" s="207"/>
      <c r="O107" s="207"/>
      <c r="P107" s="207"/>
    </row>
    <row r="108" spans="1:16" ht="15.75" outlineLevel="2" thickBot="1" x14ac:dyDescent="0.3">
      <c r="A108" s="358"/>
      <c r="B108" s="359"/>
      <c r="C108" s="359"/>
      <c r="D108" s="155" t="s">
        <v>37</v>
      </c>
      <c r="E108" s="156">
        <f t="shared" si="17"/>
        <v>0</v>
      </c>
      <c r="F108" s="208"/>
      <c r="G108" s="208"/>
      <c r="H108" s="208"/>
      <c r="I108" s="208"/>
      <c r="J108" s="208"/>
      <c r="K108" s="208"/>
      <c r="L108" s="208"/>
      <c r="M108" s="208"/>
      <c r="N108" s="209"/>
      <c r="O108" s="209"/>
      <c r="P108" s="209"/>
    </row>
    <row r="109" spans="1:16" ht="15" customHeight="1" outlineLevel="2" x14ac:dyDescent="0.25">
      <c r="A109" s="358" t="s">
        <v>125</v>
      </c>
      <c r="B109" s="359" t="s">
        <v>126</v>
      </c>
      <c r="C109" s="359"/>
      <c r="D109" s="152" t="s">
        <v>28</v>
      </c>
      <c r="E109" s="159">
        <f t="shared" si="17"/>
        <v>0</v>
      </c>
      <c r="F109" s="204"/>
      <c r="G109" s="204"/>
      <c r="H109" s="204"/>
      <c r="I109" s="204"/>
      <c r="J109" s="204"/>
      <c r="K109" s="204"/>
      <c r="L109" s="204"/>
      <c r="M109" s="204"/>
      <c r="N109" s="205"/>
      <c r="O109" s="205"/>
      <c r="P109" s="205"/>
    </row>
    <row r="110" spans="1:16" outlineLevel="2" x14ac:dyDescent="0.25">
      <c r="A110" s="358"/>
      <c r="B110" s="359"/>
      <c r="C110" s="359"/>
      <c r="D110" s="153" t="s">
        <v>29</v>
      </c>
      <c r="E110" s="154">
        <f t="shared" si="17"/>
        <v>0</v>
      </c>
      <c r="F110" s="206"/>
      <c r="G110" s="206"/>
      <c r="H110" s="206"/>
      <c r="I110" s="206"/>
      <c r="J110" s="206"/>
      <c r="K110" s="206"/>
      <c r="L110" s="206"/>
      <c r="M110" s="206"/>
      <c r="N110" s="207"/>
      <c r="O110" s="207"/>
      <c r="P110" s="207"/>
    </row>
    <row r="111" spans="1:16" outlineLevel="2" x14ac:dyDescent="0.25">
      <c r="A111" s="358"/>
      <c r="B111" s="359"/>
      <c r="C111" s="359"/>
      <c r="D111" s="153" t="s">
        <v>30</v>
      </c>
      <c r="E111" s="154">
        <f t="shared" si="17"/>
        <v>0</v>
      </c>
      <c r="F111" s="206"/>
      <c r="G111" s="206"/>
      <c r="H111" s="206"/>
      <c r="I111" s="206"/>
      <c r="J111" s="206"/>
      <c r="K111" s="206"/>
      <c r="L111" s="206"/>
      <c r="M111" s="206"/>
      <c r="N111" s="207"/>
      <c r="O111" s="207"/>
      <c r="P111" s="207"/>
    </row>
    <row r="112" spans="1:16" outlineLevel="2" x14ac:dyDescent="0.25">
      <c r="A112" s="358"/>
      <c r="B112" s="359"/>
      <c r="C112" s="359"/>
      <c r="D112" s="153" t="s">
        <v>31</v>
      </c>
      <c r="E112" s="154">
        <f t="shared" si="17"/>
        <v>0</v>
      </c>
      <c r="F112" s="206"/>
      <c r="G112" s="206"/>
      <c r="H112" s="206"/>
      <c r="I112" s="206"/>
      <c r="J112" s="206"/>
      <c r="K112" s="206"/>
      <c r="L112" s="206"/>
      <c r="M112" s="206"/>
      <c r="N112" s="207"/>
      <c r="O112" s="207"/>
      <c r="P112" s="207"/>
    </row>
    <row r="113" spans="1:16" outlineLevel="2" x14ac:dyDescent="0.25">
      <c r="A113" s="358"/>
      <c r="B113" s="359"/>
      <c r="C113" s="359"/>
      <c r="D113" s="153" t="s">
        <v>32</v>
      </c>
      <c r="E113" s="154">
        <f t="shared" si="17"/>
        <v>0</v>
      </c>
      <c r="F113" s="206"/>
      <c r="G113" s="206"/>
      <c r="H113" s="206"/>
      <c r="I113" s="206"/>
      <c r="J113" s="206"/>
      <c r="K113" s="206"/>
      <c r="L113" s="206"/>
      <c r="M113" s="206"/>
      <c r="N113" s="207"/>
      <c r="O113" s="207"/>
      <c r="P113" s="207"/>
    </row>
    <row r="114" spans="1:16" outlineLevel="2" x14ac:dyDescent="0.25">
      <c r="A114" s="358"/>
      <c r="B114" s="359"/>
      <c r="C114" s="359"/>
      <c r="D114" s="153" t="s">
        <v>33</v>
      </c>
      <c r="E114" s="154">
        <f t="shared" si="17"/>
        <v>0</v>
      </c>
      <c r="F114" s="206"/>
      <c r="G114" s="206"/>
      <c r="H114" s="206"/>
      <c r="I114" s="206"/>
      <c r="J114" s="206"/>
      <c r="K114" s="206"/>
      <c r="L114" s="206"/>
      <c r="M114" s="206"/>
      <c r="N114" s="207"/>
      <c r="O114" s="207"/>
      <c r="P114" s="207"/>
    </row>
    <row r="115" spans="1:16" outlineLevel="2" x14ac:dyDescent="0.25">
      <c r="A115" s="358"/>
      <c r="B115" s="359"/>
      <c r="C115" s="359"/>
      <c r="D115" s="153" t="s">
        <v>34</v>
      </c>
      <c r="E115" s="154">
        <f t="shared" si="17"/>
        <v>0</v>
      </c>
      <c r="F115" s="206"/>
      <c r="G115" s="206"/>
      <c r="H115" s="206"/>
      <c r="I115" s="206"/>
      <c r="J115" s="206"/>
      <c r="K115" s="206"/>
      <c r="L115" s="206"/>
      <c r="M115" s="206"/>
      <c r="N115" s="207"/>
      <c r="O115" s="207"/>
      <c r="P115" s="207"/>
    </row>
    <row r="116" spans="1:16" outlineLevel="2" x14ac:dyDescent="0.25">
      <c r="A116" s="358"/>
      <c r="B116" s="359"/>
      <c r="C116" s="359"/>
      <c r="D116" s="153" t="s">
        <v>35</v>
      </c>
      <c r="E116" s="154">
        <f t="shared" si="17"/>
        <v>0</v>
      </c>
      <c r="F116" s="206"/>
      <c r="G116" s="206"/>
      <c r="H116" s="206"/>
      <c r="I116" s="206"/>
      <c r="J116" s="206"/>
      <c r="K116" s="206"/>
      <c r="L116" s="206"/>
      <c r="M116" s="206"/>
      <c r="N116" s="207"/>
      <c r="O116" s="207"/>
      <c r="P116" s="207"/>
    </row>
    <row r="117" spans="1:16" outlineLevel="2" x14ac:dyDescent="0.25">
      <c r="A117" s="358"/>
      <c r="B117" s="359"/>
      <c r="C117" s="359"/>
      <c r="D117" s="153" t="s">
        <v>36</v>
      </c>
      <c r="E117" s="154">
        <f t="shared" si="17"/>
        <v>0</v>
      </c>
      <c r="F117" s="206"/>
      <c r="G117" s="206"/>
      <c r="H117" s="206"/>
      <c r="I117" s="206"/>
      <c r="J117" s="206"/>
      <c r="K117" s="206"/>
      <c r="L117" s="206"/>
      <c r="M117" s="206"/>
      <c r="N117" s="207"/>
      <c r="O117" s="207"/>
      <c r="P117" s="207"/>
    </row>
    <row r="118" spans="1:16" ht="15.75" outlineLevel="2" thickBot="1" x14ac:dyDescent="0.3">
      <c r="A118" s="358"/>
      <c r="B118" s="359"/>
      <c r="C118" s="359"/>
      <c r="D118" s="155" t="s">
        <v>37</v>
      </c>
      <c r="E118" s="156">
        <f t="shared" si="17"/>
        <v>0</v>
      </c>
      <c r="F118" s="208"/>
      <c r="G118" s="208"/>
      <c r="H118" s="208"/>
      <c r="I118" s="208"/>
      <c r="J118" s="208"/>
      <c r="K118" s="208"/>
      <c r="L118" s="208"/>
      <c r="M118" s="208"/>
      <c r="N118" s="209"/>
      <c r="O118" s="209"/>
      <c r="P118" s="209"/>
    </row>
    <row r="119" spans="1:16" ht="15" customHeight="1" outlineLevel="2" x14ac:dyDescent="0.25">
      <c r="A119" s="358" t="s">
        <v>118</v>
      </c>
      <c r="B119" s="359" t="s">
        <v>103</v>
      </c>
      <c r="C119" s="359">
        <v>637001</v>
      </c>
      <c r="D119" s="152" t="s">
        <v>28</v>
      </c>
      <c r="E119" s="159">
        <f t="shared" si="17"/>
        <v>0</v>
      </c>
      <c r="F119" s="204"/>
      <c r="G119" s="204"/>
      <c r="H119" s="204"/>
      <c r="I119" s="204"/>
      <c r="J119" s="204"/>
      <c r="K119" s="204"/>
      <c r="L119" s="204"/>
      <c r="M119" s="204"/>
      <c r="N119" s="205"/>
      <c r="O119" s="205"/>
      <c r="P119" s="205"/>
    </row>
    <row r="120" spans="1:16" outlineLevel="2" x14ac:dyDescent="0.25">
      <c r="A120" s="358"/>
      <c r="B120" s="359"/>
      <c r="C120" s="359"/>
      <c r="D120" s="153" t="s">
        <v>29</v>
      </c>
      <c r="E120" s="154">
        <f t="shared" si="17"/>
        <v>0</v>
      </c>
      <c r="F120" s="206"/>
      <c r="G120" s="206"/>
      <c r="H120" s="206"/>
      <c r="I120" s="206"/>
      <c r="J120" s="206"/>
      <c r="K120" s="206"/>
      <c r="L120" s="206"/>
      <c r="M120" s="206"/>
      <c r="N120" s="207"/>
      <c r="O120" s="207"/>
      <c r="P120" s="207"/>
    </row>
    <row r="121" spans="1:16" outlineLevel="2" x14ac:dyDescent="0.25">
      <c r="A121" s="358"/>
      <c r="B121" s="359"/>
      <c r="C121" s="359"/>
      <c r="D121" s="153" t="s">
        <v>30</v>
      </c>
      <c r="E121" s="154">
        <f t="shared" si="17"/>
        <v>0</v>
      </c>
      <c r="F121" s="206"/>
      <c r="G121" s="206"/>
      <c r="H121" s="206"/>
      <c r="I121" s="206"/>
      <c r="J121" s="206"/>
      <c r="K121" s="206"/>
      <c r="L121" s="206"/>
      <c r="M121" s="206"/>
      <c r="N121" s="207"/>
      <c r="O121" s="207"/>
      <c r="P121" s="207"/>
    </row>
    <row r="122" spans="1:16" outlineLevel="2" x14ac:dyDescent="0.25">
      <c r="A122" s="358"/>
      <c r="B122" s="359"/>
      <c r="C122" s="359"/>
      <c r="D122" s="153" t="s">
        <v>31</v>
      </c>
      <c r="E122" s="154">
        <f t="shared" si="17"/>
        <v>0</v>
      </c>
      <c r="F122" s="206"/>
      <c r="G122" s="206"/>
      <c r="H122" s="206"/>
      <c r="I122" s="206"/>
      <c r="J122" s="206"/>
      <c r="K122" s="206"/>
      <c r="L122" s="206"/>
      <c r="M122" s="206"/>
      <c r="N122" s="207"/>
      <c r="O122" s="207"/>
      <c r="P122" s="207"/>
    </row>
    <row r="123" spans="1:16" outlineLevel="2" x14ac:dyDescent="0.25">
      <c r="A123" s="358"/>
      <c r="B123" s="359"/>
      <c r="C123" s="359"/>
      <c r="D123" s="153" t="s">
        <v>32</v>
      </c>
      <c r="E123" s="154">
        <f t="shared" si="17"/>
        <v>0</v>
      </c>
      <c r="F123" s="206"/>
      <c r="G123" s="206"/>
      <c r="H123" s="206"/>
      <c r="I123" s="206"/>
      <c r="J123" s="206"/>
      <c r="K123" s="206"/>
      <c r="L123" s="206"/>
      <c r="M123" s="206"/>
      <c r="N123" s="207"/>
      <c r="O123" s="207"/>
      <c r="P123" s="207"/>
    </row>
    <row r="124" spans="1:16" outlineLevel="2" x14ac:dyDescent="0.25">
      <c r="A124" s="358"/>
      <c r="B124" s="359"/>
      <c r="C124" s="359"/>
      <c r="D124" s="153" t="s">
        <v>33</v>
      </c>
      <c r="E124" s="154">
        <f t="shared" si="17"/>
        <v>0</v>
      </c>
      <c r="F124" s="206"/>
      <c r="G124" s="206"/>
      <c r="H124" s="206"/>
      <c r="I124" s="206"/>
      <c r="J124" s="206"/>
      <c r="K124" s="206"/>
      <c r="L124" s="206"/>
      <c r="M124" s="206"/>
      <c r="N124" s="207"/>
      <c r="O124" s="207"/>
      <c r="P124" s="207"/>
    </row>
    <row r="125" spans="1:16" outlineLevel="2" x14ac:dyDescent="0.25">
      <c r="A125" s="358"/>
      <c r="B125" s="359"/>
      <c r="C125" s="359"/>
      <c r="D125" s="153" t="s">
        <v>34</v>
      </c>
      <c r="E125" s="154">
        <f t="shared" si="17"/>
        <v>0</v>
      </c>
      <c r="F125" s="206"/>
      <c r="G125" s="206"/>
      <c r="H125" s="206"/>
      <c r="I125" s="206"/>
      <c r="J125" s="206"/>
      <c r="K125" s="206"/>
      <c r="L125" s="206"/>
      <c r="M125" s="206"/>
      <c r="N125" s="207"/>
      <c r="O125" s="207"/>
      <c r="P125" s="207"/>
    </row>
    <row r="126" spans="1:16" outlineLevel="2" x14ac:dyDescent="0.25">
      <c r="A126" s="358"/>
      <c r="B126" s="359"/>
      <c r="C126" s="359"/>
      <c r="D126" s="153" t="s">
        <v>35</v>
      </c>
      <c r="E126" s="154">
        <f t="shared" si="17"/>
        <v>0</v>
      </c>
      <c r="F126" s="206"/>
      <c r="G126" s="206"/>
      <c r="H126" s="206"/>
      <c r="I126" s="206"/>
      <c r="J126" s="206"/>
      <c r="K126" s="206"/>
      <c r="L126" s="206"/>
      <c r="M126" s="206"/>
      <c r="N126" s="207"/>
      <c r="O126" s="207"/>
      <c r="P126" s="207"/>
    </row>
    <row r="127" spans="1:16" outlineLevel="2" x14ac:dyDescent="0.25">
      <c r="A127" s="358"/>
      <c r="B127" s="359"/>
      <c r="C127" s="359"/>
      <c r="D127" s="153" t="s">
        <v>36</v>
      </c>
      <c r="E127" s="154">
        <f t="shared" si="17"/>
        <v>0</v>
      </c>
      <c r="F127" s="206"/>
      <c r="G127" s="206"/>
      <c r="H127" s="206"/>
      <c r="I127" s="206"/>
      <c r="J127" s="206"/>
      <c r="K127" s="206"/>
      <c r="L127" s="206"/>
      <c r="M127" s="206"/>
      <c r="N127" s="207"/>
      <c r="O127" s="207"/>
      <c r="P127" s="207"/>
    </row>
    <row r="128" spans="1:16" ht="15.75" outlineLevel="2" thickBot="1" x14ac:dyDescent="0.3">
      <c r="A128" s="358"/>
      <c r="B128" s="359"/>
      <c r="C128" s="359"/>
      <c r="D128" s="155" t="s">
        <v>37</v>
      </c>
      <c r="E128" s="156">
        <f t="shared" si="17"/>
        <v>0</v>
      </c>
      <c r="F128" s="208"/>
      <c r="G128" s="208"/>
      <c r="H128" s="208"/>
      <c r="I128" s="208"/>
      <c r="J128" s="208"/>
      <c r="K128" s="208"/>
      <c r="L128" s="208"/>
      <c r="M128" s="208"/>
      <c r="N128" s="209"/>
      <c r="O128" s="209"/>
      <c r="P128" s="209"/>
    </row>
  </sheetData>
  <mergeCells count="39">
    <mergeCell ref="A15:A24"/>
    <mergeCell ref="B15:B24"/>
    <mergeCell ref="C15:C24"/>
    <mergeCell ref="A1:D1"/>
    <mergeCell ref="A3:C3"/>
    <mergeCell ref="A5:A14"/>
    <mergeCell ref="B5:B14"/>
    <mergeCell ref="C5:C14"/>
    <mergeCell ref="A26:A35"/>
    <mergeCell ref="B26:B35"/>
    <mergeCell ref="C26:C35"/>
    <mergeCell ref="A36:A45"/>
    <mergeCell ref="B36:B45"/>
    <mergeCell ref="C36:C45"/>
    <mergeCell ref="A46:A55"/>
    <mergeCell ref="B46:B55"/>
    <mergeCell ref="C46:C55"/>
    <mergeCell ref="A56:C56"/>
    <mergeCell ref="A58:A67"/>
    <mergeCell ref="B58:B67"/>
    <mergeCell ref="C58:C67"/>
    <mergeCell ref="A68:A77"/>
    <mergeCell ref="B68:B77"/>
    <mergeCell ref="C68:C77"/>
    <mergeCell ref="A79:A88"/>
    <mergeCell ref="B79:B88"/>
    <mergeCell ref="C79:C88"/>
    <mergeCell ref="A89:A98"/>
    <mergeCell ref="B89:B98"/>
    <mergeCell ref="C89:C98"/>
    <mergeCell ref="A99:A108"/>
    <mergeCell ref="B99:B108"/>
    <mergeCell ref="C99:C108"/>
    <mergeCell ref="A109:A118"/>
    <mergeCell ref="B109:B118"/>
    <mergeCell ref="C109:C118"/>
    <mergeCell ref="A119:A128"/>
    <mergeCell ref="B119:B128"/>
    <mergeCell ref="C119:C128"/>
  </mergeCells>
  <pageMargins left="0.7" right="0.7" top="0.75" bottom="0.75" header="0.3" footer="0.3"/>
  <pageSetup paperSize="9" orientation="portrait" horizontalDpi="4294967295" verticalDpi="4294967295" r:id="rId1"/>
  <ignoredErrors>
    <ignoredError sqref="E25 E78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84"/>
  <sheetViews>
    <sheetView topLeftCell="C1" zoomScale="70" zoomScaleNormal="70" workbookViewId="0">
      <selection activeCell="E3" sqref="E3:E25"/>
    </sheetView>
  </sheetViews>
  <sheetFormatPr defaultRowHeight="15" outlineLevelRow="1" outlineLevelCol="1" x14ac:dyDescent="0.25"/>
  <cols>
    <col min="1" max="1" width="22.42578125" customWidth="1"/>
    <col min="2" max="2" width="23.28515625" customWidth="1"/>
    <col min="3" max="3" width="22.5703125" customWidth="1"/>
    <col min="5" max="5" width="17.85546875" customWidth="1"/>
    <col min="6" max="9" width="19.28515625" customWidth="1" outlineLevel="1"/>
    <col min="10" max="20" width="19.28515625" customWidth="1"/>
  </cols>
  <sheetData>
    <row r="1" spans="1:18" ht="25.35" customHeight="1" thickBot="1" x14ac:dyDescent="0.4">
      <c r="A1" s="362" t="s">
        <v>93</v>
      </c>
      <c r="B1" s="362"/>
      <c r="C1" s="362"/>
      <c r="D1" s="363"/>
      <c r="E1" s="225" t="s">
        <v>38</v>
      </c>
      <c r="F1" s="224" t="s">
        <v>94</v>
      </c>
      <c r="G1" s="146" t="s">
        <v>95</v>
      </c>
      <c r="H1" s="146" t="s">
        <v>157</v>
      </c>
      <c r="I1" s="146" t="s">
        <v>157</v>
      </c>
      <c r="J1" s="146" t="s">
        <v>158</v>
      </c>
      <c r="K1" s="146" t="s">
        <v>159</v>
      </c>
      <c r="L1" s="146" t="s">
        <v>160</v>
      </c>
      <c r="M1" s="224" t="s">
        <v>164</v>
      </c>
      <c r="N1" s="224" t="s">
        <v>166</v>
      </c>
      <c r="O1" s="224" t="s">
        <v>167</v>
      </c>
      <c r="P1" s="224" t="s">
        <v>168</v>
      </c>
      <c r="Q1" s="224" t="s">
        <v>169</v>
      </c>
      <c r="R1" s="224" t="s">
        <v>170</v>
      </c>
    </row>
    <row r="2" spans="1:18" ht="51.75" thickBot="1" x14ac:dyDescent="0.3">
      <c r="A2" s="86" t="s">
        <v>0</v>
      </c>
      <c r="B2" s="147" t="s">
        <v>96</v>
      </c>
      <c r="C2" s="147" t="s">
        <v>97</v>
      </c>
      <c r="D2" s="147" t="s">
        <v>24</v>
      </c>
      <c r="E2" s="178"/>
      <c r="F2" s="237" t="s">
        <v>154</v>
      </c>
      <c r="G2" s="237" t="s">
        <v>155</v>
      </c>
      <c r="H2" s="237" t="s">
        <v>156</v>
      </c>
      <c r="I2" s="237" t="s">
        <v>156</v>
      </c>
      <c r="J2" s="237" t="s">
        <v>161</v>
      </c>
      <c r="K2" s="237" t="s">
        <v>162</v>
      </c>
      <c r="L2" s="237" t="s">
        <v>163</v>
      </c>
      <c r="M2" s="237" t="s">
        <v>165</v>
      </c>
      <c r="N2" s="237" t="s">
        <v>171</v>
      </c>
      <c r="O2" s="237" t="s">
        <v>172</v>
      </c>
      <c r="P2" s="237" t="s">
        <v>173</v>
      </c>
      <c r="Q2" s="237" t="s">
        <v>174</v>
      </c>
      <c r="R2" s="237" t="s">
        <v>175</v>
      </c>
    </row>
    <row r="3" spans="1:18" ht="15.75" thickBot="1" x14ac:dyDescent="0.3">
      <c r="A3" s="367" t="s">
        <v>98</v>
      </c>
      <c r="B3" s="367"/>
      <c r="C3" s="367"/>
      <c r="D3" s="148"/>
      <c r="E3" s="149">
        <f t="shared" ref="E3:M3" si="0">SUM(E4:E33)</f>
        <v>26576696</v>
      </c>
      <c r="F3" s="227">
        <f t="shared" si="0"/>
        <v>6949700</v>
      </c>
      <c r="G3" s="227">
        <f t="shared" si="0"/>
        <v>509800</v>
      </c>
      <c r="H3" s="228">
        <f t="shared" si="0"/>
        <v>3272816</v>
      </c>
      <c r="I3" s="228">
        <f t="shared" ref="I3" si="1">SUM(I4:I33)</f>
        <v>250000</v>
      </c>
      <c r="J3" s="229">
        <f t="shared" si="0"/>
        <v>2212600</v>
      </c>
      <c r="K3" s="229">
        <f t="shared" si="0"/>
        <v>637700</v>
      </c>
      <c r="L3" s="229">
        <f t="shared" si="0"/>
        <v>4053480</v>
      </c>
      <c r="M3" s="229">
        <f t="shared" si="0"/>
        <v>21600</v>
      </c>
      <c r="N3" s="229">
        <f t="shared" ref="N3:R3" si="2">SUM(N4:N33)</f>
        <v>4317000</v>
      </c>
      <c r="O3" s="229">
        <f t="shared" si="2"/>
        <v>2707000</v>
      </c>
      <c r="P3" s="229">
        <f t="shared" si="2"/>
        <v>1395000</v>
      </c>
      <c r="Q3" s="229">
        <f t="shared" si="2"/>
        <v>250000</v>
      </c>
      <c r="R3" s="229">
        <f t="shared" si="2"/>
        <v>0</v>
      </c>
    </row>
    <row r="4" spans="1:18" ht="15" customHeight="1" outlineLevel="1" x14ac:dyDescent="0.25">
      <c r="A4" s="358" t="s">
        <v>99</v>
      </c>
      <c r="B4" s="358" t="s">
        <v>100</v>
      </c>
      <c r="C4" s="359">
        <v>713002</v>
      </c>
      <c r="D4" s="152" t="s">
        <v>28</v>
      </c>
      <c r="E4" s="252">
        <f>SUM(F4:T4)</f>
        <v>22312196</v>
      </c>
      <c r="F4" s="230">
        <v>2725200</v>
      </c>
      <c r="G4" s="198">
        <v>469800</v>
      </c>
      <c r="H4" s="198">
        <v>3272816</v>
      </c>
      <c r="I4" s="198">
        <v>250000</v>
      </c>
      <c r="J4" s="198">
        <v>2212600</v>
      </c>
      <c r="K4" s="198">
        <v>637700</v>
      </c>
      <c r="L4" s="198">
        <v>4053480</v>
      </c>
      <c r="M4" s="198">
        <v>21600</v>
      </c>
      <c r="N4" s="198">
        <v>4317000</v>
      </c>
      <c r="O4" s="198">
        <v>2707000</v>
      </c>
      <c r="P4" s="198">
        <f>1530000-135000</f>
        <v>1395000</v>
      </c>
      <c r="Q4" s="198">
        <v>250000</v>
      </c>
      <c r="R4" s="199">
        <v>0</v>
      </c>
    </row>
    <row r="5" spans="1:18" outlineLevel="1" x14ac:dyDescent="0.25">
      <c r="A5" s="358"/>
      <c r="B5" s="359"/>
      <c r="C5" s="359"/>
      <c r="D5" s="153" t="s">
        <v>29</v>
      </c>
      <c r="E5" s="253">
        <f t="shared" ref="E5:E33" si="3">SUM(F5:T5)</f>
        <v>0</v>
      </c>
      <c r="F5" s="231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1"/>
    </row>
    <row r="6" spans="1:18" outlineLevel="1" x14ac:dyDescent="0.25">
      <c r="A6" s="358"/>
      <c r="B6" s="359"/>
      <c r="C6" s="359"/>
      <c r="D6" s="153" t="s">
        <v>30</v>
      </c>
      <c r="E6" s="253">
        <f t="shared" si="3"/>
        <v>0</v>
      </c>
      <c r="F6" s="231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1"/>
    </row>
    <row r="7" spans="1:18" outlineLevel="1" x14ac:dyDescent="0.25">
      <c r="A7" s="358"/>
      <c r="B7" s="359"/>
      <c r="C7" s="359"/>
      <c r="D7" s="153" t="s">
        <v>31</v>
      </c>
      <c r="E7" s="253">
        <f t="shared" si="3"/>
        <v>0</v>
      </c>
      <c r="F7" s="231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1"/>
    </row>
    <row r="8" spans="1:18" outlineLevel="1" x14ac:dyDescent="0.25">
      <c r="A8" s="358"/>
      <c r="B8" s="359"/>
      <c r="C8" s="359"/>
      <c r="D8" s="153" t="s">
        <v>32</v>
      </c>
      <c r="E8" s="253">
        <f t="shared" si="3"/>
        <v>0</v>
      </c>
      <c r="F8" s="231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1"/>
    </row>
    <row r="9" spans="1:18" outlineLevel="1" x14ac:dyDescent="0.25">
      <c r="A9" s="358"/>
      <c r="B9" s="359"/>
      <c r="C9" s="359"/>
      <c r="D9" s="153" t="s">
        <v>33</v>
      </c>
      <c r="E9" s="253">
        <f t="shared" si="3"/>
        <v>0</v>
      </c>
      <c r="F9" s="231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1"/>
    </row>
    <row r="10" spans="1:18" outlineLevel="1" x14ac:dyDescent="0.25">
      <c r="A10" s="358"/>
      <c r="B10" s="359"/>
      <c r="C10" s="359"/>
      <c r="D10" s="153" t="s">
        <v>34</v>
      </c>
      <c r="E10" s="253">
        <f t="shared" si="3"/>
        <v>0</v>
      </c>
      <c r="F10" s="231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1"/>
    </row>
    <row r="11" spans="1:18" outlineLevel="1" x14ac:dyDescent="0.25">
      <c r="A11" s="358"/>
      <c r="B11" s="359"/>
      <c r="C11" s="359"/>
      <c r="D11" s="153" t="s">
        <v>35</v>
      </c>
      <c r="E11" s="253">
        <f t="shared" si="3"/>
        <v>0</v>
      </c>
      <c r="F11" s="231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1"/>
    </row>
    <row r="12" spans="1:18" outlineLevel="1" x14ac:dyDescent="0.25">
      <c r="A12" s="358"/>
      <c r="B12" s="359"/>
      <c r="C12" s="359"/>
      <c r="D12" s="153" t="s">
        <v>36</v>
      </c>
      <c r="E12" s="253">
        <f t="shared" si="3"/>
        <v>0</v>
      </c>
      <c r="F12" s="231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1"/>
    </row>
    <row r="13" spans="1:18" ht="15.75" outlineLevel="1" thickBot="1" x14ac:dyDescent="0.3">
      <c r="A13" s="358"/>
      <c r="B13" s="359"/>
      <c r="C13" s="359"/>
      <c r="D13" s="155" t="s">
        <v>37</v>
      </c>
      <c r="E13" s="254">
        <f t="shared" si="3"/>
        <v>0</v>
      </c>
      <c r="F13" s="236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1"/>
    </row>
    <row r="14" spans="1:18" ht="15" customHeight="1" outlineLevel="1" x14ac:dyDescent="0.25">
      <c r="A14" s="358" t="s">
        <v>101</v>
      </c>
      <c r="B14" s="358" t="s">
        <v>151</v>
      </c>
      <c r="C14" s="359">
        <v>633002</v>
      </c>
      <c r="D14" s="152" t="s">
        <v>28</v>
      </c>
      <c r="E14" s="263">
        <f t="shared" si="3"/>
        <v>4264500</v>
      </c>
      <c r="F14" s="230">
        <v>4224500</v>
      </c>
      <c r="G14" s="198">
        <v>40000</v>
      </c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9"/>
    </row>
    <row r="15" spans="1:18" outlineLevel="1" x14ac:dyDescent="0.25">
      <c r="A15" s="358"/>
      <c r="B15" s="359"/>
      <c r="C15" s="359"/>
      <c r="D15" s="153" t="s">
        <v>29</v>
      </c>
      <c r="E15" s="264">
        <f t="shared" si="3"/>
        <v>0</v>
      </c>
      <c r="F15" s="231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1"/>
    </row>
    <row r="16" spans="1:18" outlineLevel="1" x14ac:dyDescent="0.25">
      <c r="A16" s="358"/>
      <c r="B16" s="359"/>
      <c r="C16" s="359"/>
      <c r="D16" s="153" t="s">
        <v>30</v>
      </c>
      <c r="E16" s="264">
        <f t="shared" si="3"/>
        <v>0</v>
      </c>
      <c r="F16" s="231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1"/>
    </row>
    <row r="17" spans="1:18" outlineLevel="1" x14ac:dyDescent="0.25">
      <c r="A17" s="358"/>
      <c r="B17" s="359"/>
      <c r="C17" s="359"/>
      <c r="D17" s="153" t="s">
        <v>31</v>
      </c>
      <c r="E17" s="264">
        <f t="shared" si="3"/>
        <v>0</v>
      </c>
      <c r="F17" s="231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1"/>
    </row>
    <row r="18" spans="1:18" outlineLevel="1" x14ac:dyDescent="0.25">
      <c r="A18" s="358"/>
      <c r="B18" s="359"/>
      <c r="C18" s="359"/>
      <c r="D18" s="153" t="s">
        <v>32</v>
      </c>
      <c r="E18" s="264">
        <f t="shared" si="3"/>
        <v>0</v>
      </c>
      <c r="F18" s="231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1"/>
    </row>
    <row r="19" spans="1:18" outlineLevel="1" x14ac:dyDescent="0.25">
      <c r="A19" s="358"/>
      <c r="B19" s="359"/>
      <c r="C19" s="359"/>
      <c r="D19" s="153" t="s">
        <v>33</v>
      </c>
      <c r="E19" s="264">
        <f t="shared" si="3"/>
        <v>0</v>
      </c>
      <c r="F19" s="231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1"/>
    </row>
    <row r="20" spans="1:18" outlineLevel="1" x14ac:dyDescent="0.25">
      <c r="A20" s="358"/>
      <c r="B20" s="359"/>
      <c r="C20" s="359"/>
      <c r="D20" s="153" t="s">
        <v>34</v>
      </c>
      <c r="E20" s="264">
        <f t="shared" si="3"/>
        <v>0</v>
      </c>
      <c r="F20" s="231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1"/>
    </row>
    <row r="21" spans="1:18" outlineLevel="1" x14ac:dyDescent="0.25">
      <c r="A21" s="358"/>
      <c r="B21" s="359"/>
      <c r="C21" s="359"/>
      <c r="D21" s="153" t="s">
        <v>35</v>
      </c>
      <c r="E21" s="264">
        <f t="shared" si="3"/>
        <v>0</v>
      </c>
      <c r="F21" s="231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1"/>
    </row>
    <row r="22" spans="1:18" outlineLevel="1" x14ac:dyDescent="0.25">
      <c r="A22" s="358"/>
      <c r="B22" s="359"/>
      <c r="C22" s="359"/>
      <c r="D22" s="153" t="s">
        <v>36</v>
      </c>
      <c r="E22" s="264">
        <f t="shared" si="3"/>
        <v>0</v>
      </c>
      <c r="F22" s="231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1"/>
    </row>
    <row r="23" spans="1:18" ht="15.75" outlineLevel="1" thickBot="1" x14ac:dyDescent="0.3">
      <c r="A23" s="358"/>
      <c r="B23" s="359"/>
      <c r="C23" s="359"/>
      <c r="D23" s="155" t="s">
        <v>37</v>
      </c>
      <c r="E23" s="265">
        <f t="shared" si="3"/>
        <v>0</v>
      </c>
      <c r="F23" s="232"/>
      <c r="G23" s="202"/>
      <c r="H23" s="202"/>
      <c r="I23" s="202"/>
      <c r="J23" s="202"/>
      <c r="K23" s="202"/>
      <c r="L23" s="202"/>
      <c r="M23" s="202"/>
      <c r="N23" s="202"/>
      <c r="O23" s="202"/>
      <c r="P23" s="202"/>
      <c r="Q23" s="202"/>
      <c r="R23" s="203"/>
    </row>
    <row r="24" spans="1:18" outlineLevel="1" x14ac:dyDescent="0.25">
      <c r="A24" s="358" t="s">
        <v>102</v>
      </c>
      <c r="B24" s="359" t="s">
        <v>103</v>
      </c>
      <c r="C24" s="359">
        <v>637001</v>
      </c>
      <c r="D24" s="152" t="s">
        <v>28</v>
      </c>
      <c r="E24" s="252">
        <f t="shared" si="3"/>
        <v>0</v>
      </c>
      <c r="F24" s="233"/>
      <c r="G24" s="234"/>
      <c r="H24" s="234"/>
      <c r="I24" s="234"/>
      <c r="J24" s="234"/>
      <c r="K24" s="234"/>
      <c r="L24" s="234"/>
      <c r="M24" s="234"/>
      <c r="N24" s="234"/>
      <c r="O24" s="234"/>
      <c r="P24" s="234"/>
      <c r="Q24" s="234"/>
      <c r="R24" s="235"/>
    </row>
    <row r="25" spans="1:18" outlineLevel="1" x14ac:dyDescent="0.25">
      <c r="A25" s="358"/>
      <c r="B25" s="359"/>
      <c r="C25" s="359"/>
      <c r="D25" s="153" t="s">
        <v>29</v>
      </c>
      <c r="E25" s="253">
        <f t="shared" si="3"/>
        <v>0</v>
      </c>
      <c r="F25" s="231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1"/>
    </row>
    <row r="26" spans="1:18" outlineLevel="1" x14ac:dyDescent="0.25">
      <c r="A26" s="358"/>
      <c r="B26" s="359"/>
      <c r="C26" s="359"/>
      <c r="D26" s="153" t="s">
        <v>30</v>
      </c>
      <c r="E26" s="253">
        <f t="shared" si="3"/>
        <v>0</v>
      </c>
      <c r="F26" s="231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1"/>
    </row>
    <row r="27" spans="1:18" outlineLevel="1" x14ac:dyDescent="0.25">
      <c r="A27" s="358"/>
      <c r="B27" s="359"/>
      <c r="C27" s="359"/>
      <c r="D27" s="153" t="s">
        <v>31</v>
      </c>
      <c r="E27" s="253">
        <f t="shared" si="3"/>
        <v>0</v>
      </c>
      <c r="F27" s="231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1"/>
    </row>
    <row r="28" spans="1:18" outlineLevel="1" x14ac:dyDescent="0.25">
      <c r="A28" s="358"/>
      <c r="B28" s="359"/>
      <c r="C28" s="359"/>
      <c r="D28" s="153" t="s">
        <v>32</v>
      </c>
      <c r="E28" s="253">
        <f t="shared" si="3"/>
        <v>0</v>
      </c>
      <c r="F28" s="231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1"/>
    </row>
    <row r="29" spans="1:18" outlineLevel="1" x14ac:dyDescent="0.25">
      <c r="A29" s="358"/>
      <c r="B29" s="359"/>
      <c r="C29" s="359"/>
      <c r="D29" s="153" t="s">
        <v>33</v>
      </c>
      <c r="E29" s="253">
        <f t="shared" si="3"/>
        <v>0</v>
      </c>
      <c r="F29" s="231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1"/>
    </row>
    <row r="30" spans="1:18" outlineLevel="1" x14ac:dyDescent="0.25">
      <c r="A30" s="358"/>
      <c r="B30" s="359"/>
      <c r="C30" s="359"/>
      <c r="D30" s="153" t="s">
        <v>34</v>
      </c>
      <c r="E30" s="253">
        <f t="shared" si="3"/>
        <v>0</v>
      </c>
      <c r="F30" s="231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1"/>
    </row>
    <row r="31" spans="1:18" outlineLevel="1" x14ac:dyDescent="0.25">
      <c r="A31" s="358"/>
      <c r="B31" s="359"/>
      <c r="C31" s="359"/>
      <c r="D31" s="153" t="s">
        <v>35</v>
      </c>
      <c r="E31" s="253">
        <f t="shared" si="3"/>
        <v>0</v>
      </c>
      <c r="F31" s="231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1"/>
    </row>
    <row r="32" spans="1:18" outlineLevel="1" x14ac:dyDescent="0.25">
      <c r="A32" s="358"/>
      <c r="B32" s="359"/>
      <c r="C32" s="359"/>
      <c r="D32" s="153" t="s">
        <v>36</v>
      </c>
      <c r="E32" s="253">
        <f t="shared" si="3"/>
        <v>0</v>
      </c>
      <c r="F32" s="231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1"/>
    </row>
    <row r="33" spans="1:18" ht="15.75" outlineLevel="1" thickBot="1" x14ac:dyDescent="0.3">
      <c r="A33" s="358"/>
      <c r="B33" s="359"/>
      <c r="C33" s="359"/>
      <c r="D33" s="155" t="s">
        <v>37</v>
      </c>
      <c r="E33" s="254">
        <f t="shared" si="3"/>
        <v>0</v>
      </c>
      <c r="F33" s="232"/>
      <c r="G33" s="202"/>
      <c r="H33" s="202"/>
      <c r="I33" s="202"/>
      <c r="J33" s="202"/>
      <c r="K33" s="202"/>
      <c r="L33" s="202"/>
      <c r="M33" s="202"/>
      <c r="N33" s="202"/>
      <c r="O33" s="202"/>
      <c r="P33" s="202"/>
      <c r="Q33" s="202"/>
      <c r="R33" s="203"/>
    </row>
    <row r="34" spans="1:18" ht="15.75" thickBot="1" x14ac:dyDescent="0.3">
      <c r="A34" s="366" t="s">
        <v>104</v>
      </c>
      <c r="B34" s="366"/>
      <c r="C34" s="366"/>
      <c r="D34" s="157"/>
      <c r="E34" s="226">
        <f>SUM(E35:E84)</f>
        <v>44332442</v>
      </c>
      <c r="F34" s="238">
        <f>SUM(F35:F84)</f>
        <v>12728587.690000001</v>
      </c>
      <c r="G34" s="238">
        <f>SUM(G35:G84)</f>
        <v>2227800</v>
      </c>
      <c r="H34" s="238">
        <f>SUM(H35:H84)</f>
        <v>8819072.5500000007</v>
      </c>
      <c r="I34" s="238">
        <f>SUM(I35:I84)</f>
        <v>4562263</v>
      </c>
      <c r="J34" s="238">
        <f t="shared" ref="J34:M34" si="4">SUM(J35:J84)</f>
        <v>6343333.3799999999</v>
      </c>
      <c r="K34" s="238">
        <f t="shared" si="4"/>
        <v>1068522</v>
      </c>
      <c r="L34" s="238">
        <f t="shared" si="4"/>
        <v>7748560</v>
      </c>
      <c r="M34" s="238">
        <f t="shared" si="4"/>
        <v>52266.689999999995</v>
      </c>
      <c r="N34" s="238">
        <f t="shared" ref="N34" si="5">SUM(N35:N84)</f>
        <v>4219366.6900000004</v>
      </c>
      <c r="O34" s="238">
        <f t="shared" ref="O34" si="6">SUM(O35:O84)</f>
        <v>2172170</v>
      </c>
      <c r="P34" s="238">
        <f t="shared" ref="P34" si="7">SUM(P35:P84)</f>
        <v>710500</v>
      </c>
      <c r="Q34" s="238">
        <f t="shared" ref="Q34" si="8">SUM(Q35:Q84)</f>
        <v>0</v>
      </c>
      <c r="R34" s="255">
        <f t="shared" ref="R34" si="9">SUM(R35:R84)</f>
        <v>0</v>
      </c>
    </row>
    <row r="35" spans="1:18" ht="15" customHeight="1" outlineLevel="1" x14ac:dyDescent="0.25">
      <c r="A35" s="358" t="s">
        <v>105</v>
      </c>
      <c r="B35" s="359" t="s">
        <v>106</v>
      </c>
      <c r="C35" s="359">
        <v>635002</v>
      </c>
      <c r="D35" s="152" t="s">
        <v>28</v>
      </c>
      <c r="E35" s="249">
        <f t="shared" ref="E35:E64" si="10">SUM(F35:H35)</f>
        <v>0</v>
      </c>
      <c r="F35" s="230"/>
      <c r="G35" s="198"/>
      <c r="H35" s="198"/>
      <c r="I35" s="198"/>
      <c r="J35" s="198"/>
      <c r="K35" s="198"/>
      <c r="L35" s="198"/>
      <c r="M35" s="198"/>
      <c r="N35" s="239"/>
      <c r="O35" s="239"/>
      <c r="P35" s="239"/>
      <c r="Q35" s="239"/>
      <c r="R35" s="240"/>
    </row>
    <row r="36" spans="1:18" outlineLevel="1" x14ac:dyDescent="0.25">
      <c r="A36" s="358"/>
      <c r="B36" s="359"/>
      <c r="C36" s="359"/>
      <c r="D36" s="153" t="s">
        <v>29</v>
      </c>
      <c r="E36" s="250">
        <f t="shared" si="10"/>
        <v>0</v>
      </c>
      <c r="F36" s="231"/>
      <c r="G36" s="200"/>
      <c r="H36" s="200"/>
      <c r="I36" s="200"/>
      <c r="J36" s="200"/>
      <c r="K36" s="200"/>
      <c r="L36" s="200"/>
      <c r="M36" s="200"/>
      <c r="N36" s="241"/>
      <c r="O36" s="241"/>
      <c r="P36" s="241"/>
      <c r="Q36" s="241"/>
      <c r="R36" s="242"/>
    </row>
    <row r="37" spans="1:18" outlineLevel="1" x14ac:dyDescent="0.25">
      <c r="A37" s="358"/>
      <c r="B37" s="359"/>
      <c r="C37" s="359"/>
      <c r="D37" s="153" t="s">
        <v>30</v>
      </c>
      <c r="E37" s="250">
        <f t="shared" si="10"/>
        <v>0</v>
      </c>
      <c r="F37" s="231"/>
      <c r="G37" s="200"/>
      <c r="H37" s="200"/>
      <c r="I37" s="200"/>
      <c r="J37" s="200"/>
      <c r="K37" s="200"/>
      <c r="L37" s="200"/>
      <c r="M37" s="200"/>
      <c r="N37" s="241"/>
      <c r="O37" s="241"/>
      <c r="P37" s="241"/>
      <c r="Q37" s="241"/>
      <c r="R37" s="242"/>
    </row>
    <row r="38" spans="1:18" outlineLevel="1" x14ac:dyDescent="0.25">
      <c r="A38" s="358"/>
      <c r="B38" s="359"/>
      <c r="C38" s="359"/>
      <c r="D38" s="153" t="s">
        <v>31</v>
      </c>
      <c r="E38" s="250">
        <f>SUM(F38:T38)</f>
        <v>4475103</v>
      </c>
      <c r="F38" s="231">
        <v>770266.67</v>
      </c>
      <c r="G38" s="200">
        <v>125400</v>
      </c>
      <c r="H38" s="200">
        <v>642724.65</v>
      </c>
      <c r="I38" s="200">
        <v>34609</v>
      </c>
      <c r="J38" s="200">
        <v>763333.34</v>
      </c>
      <c r="K38" s="200">
        <v>152646</v>
      </c>
      <c r="L38" s="200">
        <v>964080</v>
      </c>
      <c r="M38" s="200">
        <v>7466.67</v>
      </c>
      <c r="N38" s="200">
        <v>602766.67000000004</v>
      </c>
      <c r="O38" s="200">
        <v>310310</v>
      </c>
      <c r="P38" s="200">
        <v>101500</v>
      </c>
      <c r="Q38" s="200"/>
      <c r="R38" s="201"/>
    </row>
    <row r="39" spans="1:18" outlineLevel="1" x14ac:dyDescent="0.25">
      <c r="A39" s="358"/>
      <c r="B39" s="359"/>
      <c r="C39" s="359"/>
      <c r="D39" s="153" t="s">
        <v>32</v>
      </c>
      <c r="E39" s="250">
        <f t="shared" ref="E39:E44" si="11">SUM(F39:T39)</f>
        <v>4475103</v>
      </c>
      <c r="F39" s="231">
        <v>770266.67</v>
      </c>
      <c r="G39" s="200">
        <v>125400</v>
      </c>
      <c r="H39" s="200">
        <v>642724.65</v>
      </c>
      <c r="I39" s="200">
        <v>34609</v>
      </c>
      <c r="J39" s="200">
        <v>763333.34</v>
      </c>
      <c r="K39" s="200">
        <v>152646</v>
      </c>
      <c r="L39" s="200">
        <v>964080</v>
      </c>
      <c r="M39" s="200">
        <v>7466.67</v>
      </c>
      <c r="N39" s="200">
        <v>602766.67000000004</v>
      </c>
      <c r="O39" s="200">
        <v>310310</v>
      </c>
      <c r="P39" s="200">
        <v>101500</v>
      </c>
      <c r="Q39" s="200"/>
      <c r="R39" s="201"/>
    </row>
    <row r="40" spans="1:18" outlineLevel="1" x14ac:dyDescent="0.25">
      <c r="A40" s="358"/>
      <c r="B40" s="359"/>
      <c r="C40" s="359"/>
      <c r="D40" s="153" t="s">
        <v>33</v>
      </c>
      <c r="E40" s="250">
        <f t="shared" si="11"/>
        <v>4475103</v>
      </c>
      <c r="F40" s="231">
        <v>770266.67</v>
      </c>
      <c r="G40" s="200">
        <v>125400</v>
      </c>
      <c r="H40" s="200">
        <v>642724.65</v>
      </c>
      <c r="I40" s="200">
        <v>34609</v>
      </c>
      <c r="J40" s="200">
        <v>763333.34</v>
      </c>
      <c r="K40" s="200">
        <v>152646</v>
      </c>
      <c r="L40" s="200">
        <v>964080</v>
      </c>
      <c r="M40" s="200">
        <v>7466.67</v>
      </c>
      <c r="N40" s="200">
        <v>602766.67000000004</v>
      </c>
      <c r="O40" s="200">
        <v>310310</v>
      </c>
      <c r="P40" s="200">
        <v>101500</v>
      </c>
      <c r="Q40" s="200"/>
      <c r="R40" s="201"/>
    </row>
    <row r="41" spans="1:18" outlineLevel="1" x14ac:dyDescent="0.25">
      <c r="A41" s="358"/>
      <c r="B41" s="359"/>
      <c r="C41" s="359"/>
      <c r="D41" s="153" t="s">
        <v>34</v>
      </c>
      <c r="E41" s="250">
        <f t="shared" si="11"/>
        <v>4475103</v>
      </c>
      <c r="F41" s="231">
        <v>770266.67</v>
      </c>
      <c r="G41" s="200">
        <v>125400</v>
      </c>
      <c r="H41" s="200">
        <v>642724.65</v>
      </c>
      <c r="I41" s="200">
        <v>34609</v>
      </c>
      <c r="J41" s="200">
        <v>763333.34</v>
      </c>
      <c r="K41" s="200">
        <v>152646</v>
      </c>
      <c r="L41" s="200">
        <v>964080</v>
      </c>
      <c r="M41" s="200">
        <v>7466.67</v>
      </c>
      <c r="N41" s="200">
        <v>602766.67000000004</v>
      </c>
      <c r="O41" s="200">
        <v>310310</v>
      </c>
      <c r="P41" s="200">
        <v>101500</v>
      </c>
      <c r="Q41" s="200"/>
      <c r="R41" s="201"/>
    </row>
    <row r="42" spans="1:18" outlineLevel="1" x14ac:dyDescent="0.25">
      <c r="A42" s="358"/>
      <c r="B42" s="359"/>
      <c r="C42" s="359"/>
      <c r="D42" s="153" t="s">
        <v>35</v>
      </c>
      <c r="E42" s="250">
        <f t="shared" si="11"/>
        <v>4475103</v>
      </c>
      <c r="F42" s="231">
        <v>770266.67</v>
      </c>
      <c r="G42" s="200">
        <v>125400</v>
      </c>
      <c r="H42" s="200">
        <v>642724.65</v>
      </c>
      <c r="I42" s="200">
        <v>34609</v>
      </c>
      <c r="J42" s="200">
        <v>763333.34</v>
      </c>
      <c r="K42" s="200">
        <v>152646</v>
      </c>
      <c r="L42" s="200">
        <v>964080</v>
      </c>
      <c r="M42" s="200">
        <v>7466.67</v>
      </c>
      <c r="N42" s="200">
        <v>602766.67000000004</v>
      </c>
      <c r="O42" s="200">
        <v>310310</v>
      </c>
      <c r="P42" s="200">
        <v>101500</v>
      </c>
      <c r="Q42" s="200"/>
      <c r="R42" s="201"/>
    </row>
    <row r="43" spans="1:18" outlineLevel="1" x14ac:dyDescent="0.25">
      <c r="A43" s="358"/>
      <c r="B43" s="359"/>
      <c r="C43" s="359"/>
      <c r="D43" s="153" t="s">
        <v>36</v>
      </c>
      <c r="E43" s="250">
        <f t="shared" si="11"/>
        <v>4475103</v>
      </c>
      <c r="F43" s="231">
        <v>770266.67</v>
      </c>
      <c r="G43" s="200">
        <v>125400</v>
      </c>
      <c r="H43" s="200">
        <v>642724.65</v>
      </c>
      <c r="I43" s="200">
        <v>34609</v>
      </c>
      <c r="J43" s="200">
        <v>763333.34</v>
      </c>
      <c r="K43" s="200">
        <v>152646</v>
      </c>
      <c r="L43" s="200">
        <v>964080</v>
      </c>
      <c r="M43" s="200">
        <v>7466.67</v>
      </c>
      <c r="N43" s="200">
        <v>602766.67000000004</v>
      </c>
      <c r="O43" s="200">
        <v>310310</v>
      </c>
      <c r="P43" s="200">
        <v>101500</v>
      </c>
      <c r="Q43" s="200"/>
      <c r="R43" s="201"/>
    </row>
    <row r="44" spans="1:18" ht="15.75" outlineLevel="1" thickBot="1" x14ac:dyDescent="0.3">
      <c r="A44" s="358"/>
      <c r="B44" s="359"/>
      <c r="C44" s="359"/>
      <c r="D44" s="155" t="s">
        <v>37</v>
      </c>
      <c r="E44" s="251">
        <f t="shared" si="11"/>
        <v>4475103</v>
      </c>
      <c r="F44" s="231">
        <v>770266.67</v>
      </c>
      <c r="G44" s="200">
        <v>125400</v>
      </c>
      <c r="H44" s="200">
        <v>642724.65</v>
      </c>
      <c r="I44" s="200">
        <v>34609</v>
      </c>
      <c r="J44" s="200">
        <v>763333.34</v>
      </c>
      <c r="K44" s="200">
        <v>152646</v>
      </c>
      <c r="L44" s="200">
        <v>964080</v>
      </c>
      <c r="M44" s="200">
        <v>7466.67</v>
      </c>
      <c r="N44" s="200">
        <v>602766.67000000004</v>
      </c>
      <c r="O44" s="200">
        <v>310310</v>
      </c>
      <c r="P44" s="200">
        <v>101500</v>
      </c>
      <c r="Q44" s="202"/>
      <c r="R44" s="203"/>
    </row>
    <row r="45" spans="1:18" ht="15" customHeight="1" outlineLevel="1" x14ac:dyDescent="0.25">
      <c r="A45" s="358" t="s">
        <v>107</v>
      </c>
      <c r="B45" s="358" t="s">
        <v>100</v>
      </c>
      <c r="C45" s="359">
        <v>718002</v>
      </c>
      <c r="D45" s="152" t="s">
        <v>28</v>
      </c>
      <c r="E45" s="154">
        <f t="shared" si="10"/>
        <v>0</v>
      </c>
      <c r="F45" s="198"/>
      <c r="G45" s="198"/>
      <c r="H45" s="198"/>
      <c r="I45" s="198"/>
      <c r="J45" s="198"/>
      <c r="K45" s="198"/>
      <c r="L45" s="198"/>
      <c r="M45" s="198"/>
      <c r="N45" s="239"/>
      <c r="O45" s="239"/>
      <c r="P45" s="239"/>
      <c r="Q45" s="239"/>
      <c r="R45" s="240"/>
    </row>
    <row r="46" spans="1:18" outlineLevel="1" x14ac:dyDescent="0.25">
      <c r="A46" s="358"/>
      <c r="B46" s="359"/>
      <c r="C46" s="359"/>
      <c r="D46" s="153" t="s">
        <v>29</v>
      </c>
      <c r="E46" s="154">
        <f t="shared" si="10"/>
        <v>0</v>
      </c>
      <c r="F46" s="200"/>
      <c r="G46" s="200"/>
      <c r="H46" s="200"/>
      <c r="I46" s="200"/>
      <c r="J46" s="200"/>
      <c r="K46" s="200"/>
      <c r="L46" s="200"/>
      <c r="M46" s="200"/>
      <c r="N46" s="241"/>
      <c r="O46" s="241"/>
      <c r="P46" s="241"/>
      <c r="Q46" s="241"/>
      <c r="R46" s="242"/>
    </row>
    <row r="47" spans="1:18" outlineLevel="1" x14ac:dyDescent="0.25">
      <c r="A47" s="358"/>
      <c r="B47" s="359"/>
      <c r="C47" s="359"/>
      <c r="D47" s="153" t="s">
        <v>30</v>
      </c>
      <c r="E47" s="154">
        <f t="shared" si="10"/>
        <v>0</v>
      </c>
      <c r="F47" s="200"/>
      <c r="G47" s="200"/>
      <c r="H47" s="200"/>
      <c r="I47" s="200"/>
      <c r="J47" s="200"/>
      <c r="K47" s="200"/>
      <c r="L47" s="200"/>
      <c r="M47" s="200"/>
      <c r="N47" s="241"/>
      <c r="O47" s="241"/>
      <c r="P47" s="241"/>
      <c r="Q47" s="241"/>
      <c r="R47" s="242"/>
    </row>
    <row r="48" spans="1:18" outlineLevel="1" x14ac:dyDescent="0.25">
      <c r="A48" s="358"/>
      <c r="B48" s="359"/>
      <c r="C48" s="359"/>
      <c r="D48" s="153" t="s">
        <v>31</v>
      </c>
      <c r="E48" s="154">
        <f t="shared" si="10"/>
        <v>0</v>
      </c>
      <c r="F48" s="200"/>
      <c r="G48" s="200"/>
      <c r="H48" s="200"/>
      <c r="I48" s="200"/>
      <c r="J48" s="200"/>
      <c r="K48" s="200"/>
      <c r="L48" s="200"/>
      <c r="M48" s="200"/>
      <c r="N48" s="241"/>
      <c r="O48" s="241"/>
      <c r="P48" s="241"/>
      <c r="Q48" s="241"/>
      <c r="R48" s="242"/>
    </row>
    <row r="49" spans="1:18" outlineLevel="1" x14ac:dyDescent="0.25">
      <c r="A49" s="358"/>
      <c r="B49" s="359"/>
      <c r="C49" s="359"/>
      <c r="D49" s="153" t="s">
        <v>32</v>
      </c>
      <c r="E49" s="154">
        <f t="shared" si="10"/>
        <v>0</v>
      </c>
      <c r="F49" s="200"/>
      <c r="G49" s="200"/>
      <c r="H49" s="200"/>
      <c r="I49" s="200"/>
      <c r="J49" s="200"/>
      <c r="K49" s="200"/>
      <c r="L49" s="200"/>
      <c r="M49" s="200"/>
      <c r="N49" s="241"/>
      <c r="O49" s="241"/>
      <c r="P49" s="241"/>
      <c r="Q49" s="241"/>
      <c r="R49" s="242"/>
    </row>
    <row r="50" spans="1:18" outlineLevel="1" x14ac:dyDescent="0.25">
      <c r="A50" s="358"/>
      <c r="B50" s="359"/>
      <c r="C50" s="359"/>
      <c r="D50" s="153" t="s">
        <v>33</v>
      </c>
      <c r="E50" s="154">
        <f t="shared" si="10"/>
        <v>2000000</v>
      </c>
      <c r="F50" s="200">
        <v>2000000</v>
      </c>
      <c r="G50" s="200"/>
      <c r="H50" s="200"/>
      <c r="I50" s="200"/>
      <c r="J50" s="200">
        <v>1000000</v>
      </c>
      <c r="K50" s="200"/>
      <c r="L50" s="200">
        <v>1000000</v>
      </c>
      <c r="M50" s="200"/>
      <c r="N50" s="241"/>
      <c r="O50" s="241"/>
      <c r="P50" s="241"/>
      <c r="Q50" s="241"/>
      <c r="R50" s="242"/>
    </row>
    <row r="51" spans="1:18" outlineLevel="1" x14ac:dyDescent="0.25">
      <c r="A51" s="358"/>
      <c r="B51" s="359"/>
      <c r="C51" s="359"/>
      <c r="D51" s="153" t="s">
        <v>34</v>
      </c>
      <c r="E51" s="154">
        <f t="shared" si="10"/>
        <v>0</v>
      </c>
      <c r="F51" s="200"/>
      <c r="G51" s="200"/>
      <c r="H51" s="200"/>
      <c r="I51" s="200"/>
      <c r="J51" s="200"/>
      <c r="K51" s="200"/>
      <c r="L51" s="200"/>
      <c r="M51" s="200"/>
      <c r="N51" s="241"/>
      <c r="O51" s="241"/>
      <c r="P51" s="241"/>
      <c r="Q51" s="241"/>
      <c r="R51" s="242"/>
    </row>
    <row r="52" spans="1:18" outlineLevel="1" x14ac:dyDescent="0.25">
      <c r="A52" s="358"/>
      <c r="B52" s="359"/>
      <c r="C52" s="359"/>
      <c r="D52" s="153" t="s">
        <v>35</v>
      </c>
      <c r="E52" s="154">
        <f t="shared" si="10"/>
        <v>0</v>
      </c>
      <c r="F52" s="200"/>
      <c r="G52" s="200"/>
      <c r="H52" s="200"/>
      <c r="I52" s="200"/>
      <c r="J52" s="200"/>
      <c r="K52" s="200"/>
      <c r="L52" s="200"/>
      <c r="M52" s="200"/>
      <c r="N52" s="241"/>
      <c r="O52" s="241"/>
      <c r="P52" s="241"/>
      <c r="Q52" s="241"/>
      <c r="R52" s="242"/>
    </row>
    <row r="53" spans="1:18" outlineLevel="1" x14ac:dyDescent="0.25">
      <c r="A53" s="358"/>
      <c r="B53" s="359"/>
      <c r="C53" s="359"/>
      <c r="D53" s="153" t="s">
        <v>36</v>
      </c>
      <c r="E53" s="154">
        <f t="shared" si="10"/>
        <v>0</v>
      </c>
      <c r="F53" s="200"/>
      <c r="G53" s="200"/>
      <c r="H53" s="200"/>
      <c r="I53" s="200"/>
      <c r="J53" s="200"/>
      <c r="K53" s="200"/>
      <c r="L53" s="200"/>
      <c r="M53" s="200"/>
      <c r="N53" s="241"/>
      <c r="O53" s="241"/>
      <c r="P53" s="241"/>
      <c r="Q53" s="241"/>
      <c r="R53" s="242"/>
    </row>
    <row r="54" spans="1:18" ht="15.75" outlineLevel="1" thickBot="1" x14ac:dyDescent="0.3">
      <c r="A54" s="358"/>
      <c r="B54" s="359"/>
      <c r="C54" s="359"/>
      <c r="D54" s="155" t="s">
        <v>37</v>
      </c>
      <c r="E54" s="156">
        <f t="shared" si="10"/>
        <v>0</v>
      </c>
      <c r="F54" s="202"/>
      <c r="G54" s="202"/>
      <c r="H54" s="202"/>
      <c r="I54" s="202"/>
      <c r="J54" s="202"/>
      <c r="K54" s="202"/>
      <c r="L54" s="202"/>
      <c r="M54" s="202"/>
      <c r="N54" s="243"/>
      <c r="O54" s="243"/>
      <c r="P54" s="243"/>
      <c r="Q54" s="243"/>
      <c r="R54" s="244"/>
    </row>
    <row r="55" spans="1:18" ht="15" customHeight="1" outlineLevel="1" x14ac:dyDescent="0.25">
      <c r="A55" s="358" t="s">
        <v>108</v>
      </c>
      <c r="B55" s="359"/>
      <c r="C55" s="359"/>
      <c r="D55" s="152" t="s">
        <v>28</v>
      </c>
      <c r="E55" s="154">
        <f t="shared" si="10"/>
        <v>0</v>
      </c>
      <c r="F55" s="233"/>
      <c r="G55" s="234"/>
      <c r="H55" s="234"/>
      <c r="I55" s="234"/>
      <c r="J55" s="234"/>
      <c r="K55" s="234"/>
      <c r="L55" s="234"/>
      <c r="M55" s="234"/>
      <c r="N55" s="246"/>
      <c r="O55" s="246"/>
      <c r="P55" s="246"/>
      <c r="Q55" s="246"/>
      <c r="R55" s="248"/>
    </row>
    <row r="56" spans="1:18" outlineLevel="1" x14ac:dyDescent="0.25">
      <c r="A56" s="358"/>
      <c r="B56" s="359"/>
      <c r="C56" s="359"/>
      <c r="D56" s="153" t="s">
        <v>29</v>
      </c>
      <c r="E56" s="154">
        <f t="shared" si="10"/>
        <v>1050000</v>
      </c>
      <c r="F56" s="233">
        <v>420000</v>
      </c>
      <c r="G56" s="234">
        <v>150000</v>
      </c>
      <c r="H56" s="234">
        <v>480000</v>
      </c>
      <c r="I56" s="234">
        <v>480000</v>
      </c>
      <c r="J56" s="200"/>
      <c r="K56" s="200"/>
      <c r="L56" s="200"/>
      <c r="M56" s="200"/>
      <c r="N56" s="241"/>
      <c r="O56" s="241"/>
      <c r="P56" s="241"/>
      <c r="Q56" s="241"/>
      <c r="R56" s="242"/>
    </row>
    <row r="57" spans="1:18" outlineLevel="1" x14ac:dyDescent="0.25">
      <c r="A57" s="358"/>
      <c r="B57" s="359"/>
      <c r="C57" s="359"/>
      <c r="D57" s="153" t="s">
        <v>30</v>
      </c>
      <c r="E57" s="154">
        <f t="shared" si="10"/>
        <v>1050000</v>
      </c>
      <c r="F57" s="233">
        <v>420000</v>
      </c>
      <c r="G57" s="234">
        <v>150000</v>
      </c>
      <c r="H57" s="234">
        <v>480000</v>
      </c>
      <c r="I57" s="234">
        <v>480000</v>
      </c>
      <c r="J57" s="200"/>
      <c r="K57" s="200"/>
      <c r="L57" s="200"/>
      <c r="M57" s="200"/>
      <c r="N57" s="241"/>
      <c r="O57" s="241"/>
      <c r="P57" s="241"/>
      <c r="Q57" s="241"/>
      <c r="R57" s="242"/>
    </row>
    <row r="58" spans="1:18" outlineLevel="1" x14ac:dyDescent="0.25">
      <c r="A58" s="358"/>
      <c r="B58" s="359"/>
      <c r="C58" s="359"/>
      <c r="D58" s="153" t="s">
        <v>31</v>
      </c>
      <c r="E58" s="154">
        <f t="shared" si="10"/>
        <v>1050000</v>
      </c>
      <c r="F58" s="233">
        <v>420000</v>
      </c>
      <c r="G58" s="234">
        <v>150000</v>
      </c>
      <c r="H58" s="234">
        <v>480000</v>
      </c>
      <c r="I58" s="234">
        <v>480000</v>
      </c>
      <c r="J58" s="200"/>
      <c r="K58" s="200"/>
      <c r="L58" s="200"/>
      <c r="M58" s="200"/>
      <c r="N58" s="241"/>
      <c r="O58" s="241"/>
      <c r="P58" s="241"/>
      <c r="Q58" s="241"/>
      <c r="R58" s="242"/>
    </row>
    <row r="59" spans="1:18" outlineLevel="1" x14ac:dyDescent="0.25">
      <c r="A59" s="358"/>
      <c r="B59" s="359"/>
      <c r="C59" s="359"/>
      <c r="D59" s="153" t="s">
        <v>32</v>
      </c>
      <c r="E59" s="154">
        <f t="shared" si="10"/>
        <v>1050000</v>
      </c>
      <c r="F59" s="233">
        <v>420000</v>
      </c>
      <c r="G59" s="234">
        <v>150000</v>
      </c>
      <c r="H59" s="234">
        <v>480000</v>
      </c>
      <c r="I59" s="234">
        <v>480000</v>
      </c>
      <c r="J59" s="200"/>
      <c r="K59" s="200"/>
      <c r="L59" s="200"/>
      <c r="M59" s="200"/>
      <c r="N59" s="241"/>
      <c r="O59" s="241"/>
      <c r="P59" s="241"/>
      <c r="Q59" s="241"/>
      <c r="R59" s="242"/>
    </row>
    <row r="60" spans="1:18" outlineLevel="1" x14ac:dyDescent="0.25">
      <c r="A60" s="358"/>
      <c r="B60" s="359"/>
      <c r="C60" s="359"/>
      <c r="D60" s="153" t="s">
        <v>33</v>
      </c>
      <c r="E60" s="154">
        <f t="shared" si="10"/>
        <v>1050000</v>
      </c>
      <c r="F60" s="233">
        <v>420000</v>
      </c>
      <c r="G60" s="234">
        <v>150000</v>
      </c>
      <c r="H60" s="234">
        <v>480000</v>
      </c>
      <c r="I60" s="234">
        <v>480000</v>
      </c>
      <c r="J60" s="200"/>
      <c r="K60" s="200"/>
      <c r="L60" s="200"/>
      <c r="M60" s="200"/>
      <c r="N60" s="241"/>
      <c r="O60" s="241"/>
      <c r="P60" s="241"/>
      <c r="Q60" s="241"/>
      <c r="R60" s="242"/>
    </row>
    <row r="61" spans="1:18" outlineLevel="1" x14ac:dyDescent="0.25">
      <c r="A61" s="358"/>
      <c r="B61" s="359"/>
      <c r="C61" s="359"/>
      <c r="D61" s="153" t="s">
        <v>34</v>
      </c>
      <c r="E61" s="154">
        <f t="shared" si="10"/>
        <v>1050000</v>
      </c>
      <c r="F61" s="233">
        <v>420000</v>
      </c>
      <c r="G61" s="234">
        <v>150000</v>
      </c>
      <c r="H61" s="234">
        <v>480000</v>
      </c>
      <c r="I61" s="234">
        <v>480000</v>
      </c>
      <c r="J61" s="200"/>
      <c r="K61" s="200"/>
      <c r="L61" s="200"/>
      <c r="M61" s="200"/>
      <c r="N61" s="241"/>
      <c r="O61" s="241"/>
      <c r="P61" s="241"/>
      <c r="Q61" s="241"/>
      <c r="R61" s="242"/>
    </row>
    <row r="62" spans="1:18" outlineLevel="1" x14ac:dyDescent="0.25">
      <c r="A62" s="358"/>
      <c r="B62" s="359"/>
      <c r="C62" s="359"/>
      <c r="D62" s="153" t="s">
        <v>35</v>
      </c>
      <c r="E62" s="154">
        <f t="shared" si="10"/>
        <v>1050000</v>
      </c>
      <c r="F62" s="233">
        <v>420000</v>
      </c>
      <c r="G62" s="234">
        <v>150000</v>
      </c>
      <c r="H62" s="234">
        <v>480000</v>
      </c>
      <c r="I62" s="234">
        <v>480000</v>
      </c>
      <c r="J62" s="200"/>
      <c r="K62" s="200"/>
      <c r="L62" s="200"/>
      <c r="M62" s="200"/>
      <c r="N62" s="241"/>
      <c r="O62" s="241"/>
      <c r="P62" s="241"/>
      <c r="Q62" s="241"/>
      <c r="R62" s="242"/>
    </row>
    <row r="63" spans="1:18" outlineLevel="1" x14ac:dyDescent="0.25">
      <c r="A63" s="358"/>
      <c r="B63" s="359"/>
      <c r="C63" s="359"/>
      <c r="D63" s="153" t="s">
        <v>36</v>
      </c>
      <c r="E63" s="154">
        <f t="shared" si="10"/>
        <v>1050000</v>
      </c>
      <c r="F63" s="233">
        <v>420000</v>
      </c>
      <c r="G63" s="234">
        <v>150000</v>
      </c>
      <c r="H63" s="234">
        <v>480000</v>
      </c>
      <c r="I63" s="234">
        <v>480000</v>
      </c>
      <c r="J63" s="200"/>
      <c r="K63" s="200"/>
      <c r="L63" s="200"/>
      <c r="M63" s="200"/>
      <c r="N63" s="241"/>
      <c r="O63" s="241"/>
      <c r="P63" s="241"/>
      <c r="Q63" s="241"/>
      <c r="R63" s="242"/>
    </row>
    <row r="64" spans="1:18" ht="15.75" outlineLevel="1" thickBot="1" x14ac:dyDescent="0.3">
      <c r="A64" s="358"/>
      <c r="B64" s="359"/>
      <c r="C64" s="359"/>
      <c r="D64" s="155" t="s">
        <v>37</v>
      </c>
      <c r="E64" s="156">
        <f t="shared" si="10"/>
        <v>1050000</v>
      </c>
      <c r="F64" s="233">
        <v>420000</v>
      </c>
      <c r="G64" s="234">
        <v>150000</v>
      </c>
      <c r="H64" s="234">
        <v>480000</v>
      </c>
      <c r="I64" s="234">
        <v>480000</v>
      </c>
      <c r="J64" s="210"/>
      <c r="K64" s="210"/>
      <c r="L64" s="210"/>
      <c r="M64" s="210"/>
      <c r="N64" s="245"/>
      <c r="O64" s="245"/>
      <c r="P64" s="245"/>
      <c r="Q64" s="245"/>
      <c r="R64" s="247"/>
    </row>
    <row r="65" spans="1:18" ht="15" customHeight="1" outlineLevel="1" x14ac:dyDescent="0.25">
      <c r="A65" s="358" t="s">
        <v>109</v>
      </c>
      <c r="B65" s="359"/>
      <c r="C65" s="359"/>
      <c r="D65" s="152" t="s">
        <v>28</v>
      </c>
      <c r="E65" s="154">
        <f>SUM(F65:H65)</f>
        <v>0</v>
      </c>
      <c r="F65" s="230"/>
      <c r="G65" s="198"/>
      <c r="H65" s="198"/>
      <c r="I65" s="198"/>
      <c r="J65" s="198"/>
      <c r="K65" s="198"/>
      <c r="L65" s="198"/>
      <c r="M65" s="198"/>
      <c r="N65" s="239"/>
      <c r="O65" s="239"/>
      <c r="P65" s="239"/>
      <c r="Q65" s="239"/>
      <c r="R65" s="240"/>
    </row>
    <row r="66" spans="1:18" outlineLevel="1" x14ac:dyDescent="0.25">
      <c r="A66" s="358"/>
      <c r="B66" s="359"/>
      <c r="C66" s="359"/>
      <c r="D66" s="153" t="s">
        <v>29</v>
      </c>
      <c r="E66" s="154">
        <f t="shared" ref="E66:E84" si="12">SUM(F66:H66)</f>
        <v>172969</v>
      </c>
      <c r="F66" s="231">
        <v>172969</v>
      </c>
      <c r="G66" s="200"/>
      <c r="H66" s="200"/>
      <c r="I66" s="200"/>
      <c r="J66" s="200"/>
      <c r="K66" s="200"/>
      <c r="L66" s="200"/>
      <c r="M66" s="200"/>
      <c r="N66" s="241"/>
      <c r="O66" s="241"/>
      <c r="P66" s="241"/>
      <c r="Q66" s="241"/>
      <c r="R66" s="242"/>
    </row>
    <row r="67" spans="1:18" outlineLevel="1" x14ac:dyDescent="0.25">
      <c r="A67" s="358"/>
      <c r="B67" s="359"/>
      <c r="C67" s="359"/>
      <c r="D67" s="153" t="s">
        <v>30</v>
      </c>
      <c r="E67" s="154">
        <f t="shared" si="12"/>
        <v>172969</v>
      </c>
      <c r="F67" s="231">
        <v>172969</v>
      </c>
      <c r="G67" s="200"/>
      <c r="H67" s="200"/>
      <c r="I67" s="200"/>
      <c r="J67" s="200"/>
      <c r="K67" s="200"/>
      <c r="L67" s="200"/>
      <c r="M67" s="200"/>
      <c r="N67" s="241"/>
      <c r="O67" s="241"/>
      <c r="P67" s="241"/>
      <c r="Q67" s="241"/>
      <c r="R67" s="242"/>
    </row>
    <row r="68" spans="1:18" outlineLevel="1" x14ac:dyDescent="0.25">
      <c r="A68" s="358"/>
      <c r="B68" s="359"/>
      <c r="C68" s="359"/>
      <c r="D68" s="153" t="s">
        <v>31</v>
      </c>
      <c r="E68" s="154">
        <f t="shared" si="12"/>
        <v>172969</v>
      </c>
      <c r="F68" s="231">
        <v>172969</v>
      </c>
      <c r="G68" s="200"/>
      <c r="H68" s="200"/>
      <c r="I68" s="200"/>
      <c r="J68" s="200"/>
      <c r="K68" s="200"/>
      <c r="L68" s="200"/>
      <c r="M68" s="200"/>
      <c r="N68" s="241"/>
      <c r="O68" s="241"/>
      <c r="P68" s="241"/>
      <c r="Q68" s="241"/>
      <c r="R68" s="242"/>
    </row>
    <row r="69" spans="1:18" outlineLevel="1" x14ac:dyDescent="0.25">
      <c r="A69" s="358"/>
      <c r="B69" s="359"/>
      <c r="C69" s="359"/>
      <c r="D69" s="153" t="s">
        <v>32</v>
      </c>
      <c r="E69" s="154">
        <f t="shared" si="12"/>
        <v>172969</v>
      </c>
      <c r="F69" s="231">
        <v>172969</v>
      </c>
      <c r="G69" s="200"/>
      <c r="H69" s="200"/>
      <c r="I69" s="200"/>
      <c r="J69" s="200"/>
      <c r="K69" s="200"/>
      <c r="L69" s="200"/>
      <c r="M69" s="200"/>
      <c r="N69" s="241"/>
      <c r="O69" s="241"/>
      <c r="P69" s="241"/>
      <c r="Q69" s="241"/>
      <c r="R69" s="242"/>
    </row>
    <row r="70" spans="1:18" outlineLevel="1" x14ac:dyDescent="0.25">
      <c r="A70" s="358"/>
      <c r="B70" s="359"/>
      <c r="C70" s="359"/>
      <c r="D70" s="153" t="s">
        <v>33</v>
      </c>
      <c r="E70" s="154">
        <f t="shared" si="12"/>
        <v>172969</v>
      </c>
      <c r="F70" s="231">
        <v>172969</v>
      </c>
      <c r="G70" s="200"/>
      <c r="H70" s="200"/>
      <c r="I70" s="200"/>
      <c r="J70" s="200"/>
      <c r="K70" s="200"/>
      <c r="L70" s="200"/>
      <c r="M70" s="200"/>
      <c r="N70" s="241"/>
      <c r="O70" s="241"/>
      <c r="P70" s="241"/>
      <c r="Q70" s="241"/>
      <c r="R70" s="242"/>
    </row>
    <row r="71" spans="1:18" outlineLevel="1" x14ac:dyDescent="0.25">
      <c r="A71" s="358"/>
      <c r="B71" s="359"/>
      <c r="C71" s="359"/>
      <c r="D71" s="153" t="s">
        <v>34</v>
      </c>
      <c r="E71" s="154">
        <f t="shared" si="12"/>
        <v>172969</v>
      </c>
      <c r="F71" s="231">
        <v>172969</v>
      </c>
      <c r="G71" s="200"/>
      <c r="H71" s="200"/>
      <c r="I71" s="200"/>
      <c r="J71" s="200"/>
      <c r="K71" s="200"/>
      <c r="L71" s="200"/>
      <c r="M71" s="200"/>
      <c r="N71" s="241"/>
      <c r="O71" s="241"/>
      <c r="P71" s="241"/>
      <c r="Q71" s="241"/>
      <c r="R71" s="242"/>
    </row>
    <row r="72" spans="1:18" outlineLevel="1" x14ac:dyDescent="0.25">
      <c r="A72" s="358"/>
      <c r="B72" s="359"/>
      <c r="C72" s="359"/>
      <c r="D72" s="153" t="s">
        <v>35</v>
      </c>
      <c r="E72" s="154">
        <f t="shared" si="12"/>
        <v>172969</v>
      </c>
      <c r="F72" s="231">
        <v>172969</v>
      </c>
      <c r="G72" s="200"/>
      <c r="H72" s="200"/>
      <c r="I72" s="200"/>
      <c r="J72" s="200"/>
      <c r="K72" s="200"/>
      <c r="L72" s="200"/>
      <c r="M72" s="200"/>
      <c r="N72" s="241"/>
      <c r="O72" s="241"/>
      <c r="P72" s="241"/>
      <c r="Q72" s="241"/>
      <c r="R72" s="242"/>
    </row>
    <row r="73" spans="1:18" outlineLevel="1" x14ac:dyDescent="0.25">
      <c r="A73" s="358"/>
      <c r="B73" s="359"/>
      <c r="C73" s="359"/>
      <c r="D73" s="153" t="s">
        <v>36</v>
      </c>
      <c r="E73" s="154">
        <f t="shared" si="12"/>
        <v>172969</v>
      </c>
      <c r="F73" s="231">
        <v>172969</v>
      </c>
      <c r="G73" s="200"/>
      <c r="H73" s="200"/>
      <c r="I73" s="200"/>
      <c r="J73" s="200"/>
      <c r="K73" s="200"/>
      <c r="L73" s="200"/>
      <c r="M73" s="200"/>
      <c r="N73" s="241"/>
      <c r="O73" s="241"/>
      <c r="P73" s="241"/>
      <c r="Q73" s="241"/>
      <c r="R73" s="242"/>
    </row>
    <row r="74" spans="1:18" ht="15.75" outlineLevel="1" thickBot="1" x14ac:dyDescent="0.3">
      <c r="A74" s="358"/>
      <c r="B74" s="359"/>
      <c r="C74" s="359"/>
      <c r="D74" s="155" t="s">
        <v>37</v>
      </c>
      <c r="E74" s="156">
        <f t="shared" si="12"/>
        <v>172969</v>
      </c>
      <c r="F74" s="231">
        <v>172969</v>
      </c>
      <c r="G74" s="210"/>
      <c r="H74" s="210"/>
      <c r="I74" s="210"/>
      <c r="J74" s="210"/>
      <c r="K74" s="210"/>
      <c r="L74" s="210"/>
      <c r="M74" s="210"/>
      <c r="N74" s="245"/>
      <c r="O74" s="245"/>
      <c r="P74" s="245"/>
      <c r="Q74" s="245"/>
      <c r="R74" s="247"/>
    </row>
    <row r="75" spans="1:18" outlineLevel="1" x14ac:dyDescent="0.25">
      <c r="A75" s="358" t="s">
        <v>102</v>
      </c>
      <c r="B75" s="359" t="s">
        <v>103</v>
      </c>
      <c r="C75" s="359">
        <v>637001</v>
      </c>
      <c r="D75" s="152" t="s">
        <v>28</v>
      </c>
      <c r="E75" s="154">
        <f t="shared" si="12"/>
        <v>0</v>
      </c>
      <c r="F75" s="230"/>
      <c r="G75" s="198"/>
      <c r="H75" s="198"/>
      <c r="I75" s="198"/>
      <c r="J75" s="198"/>
      <c r="K75" s="198"/>
      <c r="L75" s="198"/>
      <c r="M75" s="198"/>
      <c r="N75" s="239"/>
      <c r="O75" s="239"/>
      <c r="P75" s="239"/>
      <c r="Q75" s="239"/>
      <c r="R75" s="240"/>
    </row>
    <row r="76" spans="1:18" outlineLevel="1" x14ac:dyDescent="0.25">
      <c r="A76" s="358"/>
      <c r="B76" s="359"/>
      <c r="C76" s="359"/>
      <c r="D76" s="153" t="s">
        <v>29</v>
      </c>
      <c r="E76" s="154">
        <f t="shared" si="12"/>
        <v>0</v>
      </c>
      <c r="F76" s="231"/>
      <c r="G76" s="200"/>
      <c r="H76" s="200"/>
      <c r="I76" s="200"/>
      <c r="J76" s="200"/>
      <c r="K76" s="200"/>
      <c r="L76" s="200"/>
      <c r="M76" s="200"/>
      <c r="N76" s="241"/>
      <c r="O76" s="241"/>
      <c r="P76" s="241"/>
      <c r="Q76" s="241"/>
      <c r="R76" s="242"/>
    </row>
    <row r="77" spans="1:18" outlineLevel="1" x14ac:dyDescent="0.25">
      <c r="A77" s="358"/>
      <c r="B77" s="359"/>
      <c r="C77" s="359"/>
      <c r="D77" s="153" t="s">
        <v>30</v>
      </c>
      <c r="E77" s="154">
        <f t="shared" si="12"/>
        <v>0</v>
      </c>
      <c r="F77" s="231"/>
      <c r="G77" s="200"/>
      <c r="H77" s="200"/>
      <c r="I77" s="200"/>
      <c r="J77" s="200"/>
      <c r="K77" s="200"/>
      <c r="L77" s="200"/>
      <c r="M77" s="200"/>
      <c r="N77" s="241"/>
      <c r="O77" s="241"/>
      <c r="P77" s="241"/>
      <c r="Q77" s="241"/>
      <c r="R77" s="242"/>
    </row>
    <row r="78" spans="1:18" outlineLevel="1" x14ac:dyDescent="0.25">
      <c r="A78" s="358"/>
      <c r="B78" s="359"/>
      <c r="C78" s="359"/>
      <c r="D78" s="153" t="s">
        <v>31</v>
      </c>
      <c r="E78" s="154">
        <f t="shared" si="12"/>
        <v>0</v>
      </c>
      <c r="F78" s="231"/>
      <c r="G78" s="200"/>
      <c r="H78" s="200"/>
      <c r="I78" s="200"/>
      <c r="J78" s="200"/>
      <c r="K78" s="200"/>
      <c r="L78" s="200"/>
      <c r="M78" s="200"/>
      <c r="N78" s="241"/>
      <c r="O78" s="241"/>
      <c r="P78" s="241"/>
      <c r="Q78" s="241"/>
      <c r="R78" s="242"/>
    </row>
    <row r="79" spans="1:18" outlineLevel="1" x14ac:dyDescent="0.25">
      <c r="A79" s="358"/>
      <c r="B79" s="359"/>
      <c r="C79" s="359"/>
      <c r="D79" s="153" t="s">
        <v>32</v>
      </c>
      <c r="E79" s="154">
        <f t="shared" si="12"/>
        <v>0</v>
      </c>
      <c r="F79" s="231"/>
      <c r="G79" s="200"/>
      <c r="H79" s="200"/>
      <c r="I79" s="200"/>
      <c r="J79" s="200"/>
      <c r="K79" s="200"/>
      <c r="L79" s="200"/>
      <c r="M79" s="200"/>
      <c r="N79" s="241"/>
      <c r="O79" s="241"/>
      <c r="P79" s="241"/>
      <c r="Q79" s="241"/>
      <c r="R79" s="242"/>
    </row>
    <row r="80" spans="1:18" outlineLevel="1" x14ac:dyDescent="0.25">
      <c r="A80" s="358"/>
      <c r="B80" s="359"/>
      <c r="C80" s="359"/>
      <c r="D80" s="153" t="s">
        <v>33</v>
      </c>
      <c r="E80" s="154">
        <f t="shared" si="12"/>
        <v>0</v>
      </c>
      <c r="F80" s="231"/>
      <c r="G80" s="200"/>
      <c r="H80" s="200"/>
      <c r="I80" s="200"/>
      <c r="J80" s="200"/>
      <c r="K80" s="200"/>
      <c r="L80" s="200"/>
      <c r="M80" s="200"/>
      <c r="N80" s="241"/>
      <c r="O80" s="241"/>
      <c r="P80" s="241"/>
      <c r="Q80" s="241"/>
      <c r="R80" s="242"/>
    </row>
    <row r="81" spans="1:18" outlineLevel="1" x14ac:dyDescent="0.25">
      <c r="A81" s="358"/>
      <c r="B81" s="359"/>
      <c r="C81" s="359"/>
      <c r="D81" s="153" t="s">
        <v>34</v>
      </c>
      <c r="E81" s="154">
        <f t="shared" si="12"/>
        <v>0</v>
      </c>
      <c r="F81" s="231"/>
      <c r="G81" s="200"/>
      <c r="H81" s="200"/>
      <c r="I81" s="200"/>
      <c r="J81" s="200"/>
      <c r="K81" s="200"/>
      <c r="L81" s="200"/>
      <c r="M81" s="200"/>
      <c r="N81" s="241"/>
      <c r="O81" s="241"/>
      <c r="P81" s="241"/>
      <c r="Q81" s="241"/>
      <c r="R81" s="242"/>
    </row>
    <row r="82" spans="1:18" outlineLevel="1" x14ac:dyDescent="0.25">
      <c r="A82" s="358"/>
      <c r="B82" s="359"/>
      <c r="C82" s="359"/>
      <c r="D82" s="153" t="s">
        <v>35</v>
      </c>
      <c r="E82" s="154">
        <f t="shared" si="12"/>
        <v>0</v>
      </c>
      <c r="F82" s="231"/>
      <c r="G82" s="200"/>
      <c r="H82" s="200"/>
      <c r="I82" s="200"/>
      <c r="J82" s="200"/>
      <c r="K82" s="200"/>
      <c r="L82" s="200"/>
      <c r="M82" s="200"/>
      <c r="N82" s="241"/>
      <c r="O82" s="241"/>
      <c r="P82" s="241"/>
      <c r="Q82" s="241"/>
      <c r="R82" s="242"/>
    </row>
    <row r="83" spans="1:18" outlineLevel="1" x14ac:dyDescent="0.25">
      <c r="A83" s="358"/>
      <c r="B83" s="359"/>
      <c r="C83" s="359"/>
      <c r="D83" s="153" t="s">
        <v>36</v>
      </c>
      <c r="E83" s="154">
        <f t="shared" si="12"/>
        <v>0</v>
      </c>
      <c r="F83" s="231"/>
      <c r="G83" s="200"/>
      <c r="H83" s="200"/>
      <c r="I83" s="200"/>
      <c r="J83" s="200"/>
      <c r="K83" s="200"/>
      <c r="L83" s="200"/>
      <c r="M83" s="200"/>
      <c r="N83" s="241"/>
      <c r="O83" s="241"/>
      <c r="P83" s="241"/>
      <c r="Q83" s="241"/>
      <c r="R83" s="242"/>
    </row>
    <row r="84" spans="1:18" ht="15.75" outlineLevel="1" thickBot="1" x14ac:dyDescent="0.3">
      <c r="A84" s="358"/>
      <c r="B84" s="359"/>
      <c r="C84" s="359"/>
      <c r="D84" s="155" t="s">
        <v>37</v>
      </c>
      <c r="E84" s="156">
        <f t="shared" si="12"/>
        <v>0</v>
      </c>
      <c r="F84" s="232"/>
      <c r="G84" s="202"/>
      <c r="H84" s="202"/>
      <c r="I84" s="202"/>
      <c r="J84" s="202"/>
      <c r="K84" s="202"/>
      <c r="L84" s="202"/>
      <c r="M84" s="202"/>
      <c r="N84" s="243"/>
      <c r="O84" s="243"/>
      <c r="P84" s="243"/>
      <c r="Q84" s="243"/>
      <c r="R84" s="244"/>
    </row>
  </sheetData>
  <mergeCells count="27">
    <mergeCell ref="A14:A23"/>
    <mergeCell ref="B14:B23"/>
    <mergeCell ref="C14:C23"/>
    <mergeCell ref="A1:D1"/>
    <mergeCell ref="A3:C3"/>
    <mergeCell ref="A4:A13"/>
    <mergeCell ref="B4:B13"/>
    <mergeCell ref="C4:C13"/>
    <mergeCell ref="A24:A33"/>
    <mergeCell ref="B24:B33"/>
    <mergeCell ref="C24:C33"/>
    <mergeCell ref="A34:C34"/>
    <mergeCell ref="A35:A44"/>
    <mergeCell ref="B35:B44"/>
    <mergeCell ref="C35:C44"/>
    <mergeCell ref="A45:A54"/>
    <mergeCell ref="B45:B54"/>
    <mergeCell ref="C45:C54"/>
    <mergeCell ref="A55:A64"/>
    <mergeCell ref="B55:B64"/>
    <mergeCell ref="C55:C64"/>
    <mergeCell ref="A65:A74"/>
    <mergeCell ref="B65:B74"/>
    <mergeCell ref="C65:C74"/>
    <mergeCell ref="A75:A84"/>
    <mergeCell ref="B75:B84"/>
    <mergeCell ref="C75:C84"/>
  </mergeCells>
  <pageMargins left="0.7" right="0.7" top="0.75" bottom="0.75" header="0.3" footer="0.3"/>
  <pageSetup paperSize="9" orientation="portrait" r:id="rId1"/>
  <ignoredErrors>
    <ignoredError sqref="E38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selection activeCell="B15" sqref="B15"/>
    </sheetView>
  </sheetViews>
  <sheetFormatPr defaultColWidth="8.85546875" defaultRowHeight="15" x14ac:dyDescent="0.25"/>
  <cols>
    <col min="1" max="1" width="32.28515625" style="4" customWidth="1"/>
    <col min="2" max="2" width="66.7109375" style="4" customWidth="1"/>
    <col min="3" max="3" width="14.28515625" style="10" customWidth="1"/>
    <col min="4" max="4" width="23.42578125" style="4" customWidth="1"/>
    <col min="5" max="16384" width="8.85546875" style="4"/>
  </cols>
  <sheetData>
    <row r="1" spans="1:4" ht="18" thickTop="1" thickBot="1" x14ac:dyDescent="0.3">
      <c r="A1" s="1" t="s">
        <v>0</v>
      </c>
      <c r="B1" s="2" t="s">
        <v>1</v>
      </c>
      <c r="C1" s="8" t="s">
        <v>10</v>
      </c>
      <c r="D1" s="3" t="s">
        <v>2</v>
      </c>
    </row>
    <row r="2" spans="1:4" ht="147" customHeight="1" thickTop="1" thickBot="1" x14ac:dyDescent="0.3">
      <c r="A2" s="5" t="s">
        <v>3</v>
      </c>
      <c r="B2" s="6" t="s">
        <v>4</v>
      </c>
      <c r="C2" s="9" t="s">
        <v>11</v>
      </c>
      <c r="D2" s="48">
        <v>10</v>
      </c>
    </row>
    <row r="3" spans="1:4" ht="41.45" customHeight="1" x14ac:dyDescent="0.25">
      <c r="A3" s="368" t="s">
        <v>5</v>
      </c>
      <c r="B3" s="382" t="s">
        <v>14</v>
      </c>
      <c r="C3" s="384" t="s">
        <v>12</v>
      </c>
      <c r="D3" s="370">
        <v>0.04</v>
      </c>
    </row>
    <row r="4" spans="1:4" ht="63" customHeight="1" thickBot="1" x14ac:dyDescent="0.3">
      <c r="A4" s="369"/>
      <c r="B4" s="383"/>
      <c r="C4" s="385"/>
      <c r="D4" s="371"/>
    </row>
    <row r="5" spans="1:4" ht="49.5" x14ac:dyDescent="0.25">
      <c r="A5" s="372" t="s">
        <v>6</v>
      </c>
      <c r="B5" s="7" t="s">
        <v>7</v>
      </c>
      <c r="C5" s="388" t="s">
        <v>12</v>
      </c>
      <c r="D5" s="374">
        <v>0.05</v>
      </c>
    </row>
    <row r="6" spans="1:4" ht="50.25" thickBot="1" x14ac:dyDescent="0.3">
      <c r="A6" s="373"/>
      <c r="B6" s="6" t="s">
        <v>8</v>
      </c>
      <c r="C6" s="389"/>
      <c r="D6" s="375"/>
    </row>
    <row r="7" spans="1:4" ht="15" customHeight="1" x14ac:dyDescent="0.25">
      <c r="A7" s="376" t="s">
        <v>9</v>
      </c>
      <c r="B7" s="380" t="s">
        <v>15</v>
      </c>
      <c r="C7" s="386" t="s">
        <v>16</v>
      </c>
      <c r="D7" s="378">
        <v>8.58</v>
      </c>
    </row>
    <row r="8" spans="1:4" ht="67.900000000000006" customHeight="1" thickBot="1" x14ac:dyDescent="0.3">
      <c r="A8" s="377"/>
      <c r="B8" s="381"/>
      <c r="C8" s="387"/>
      <c r="D8" s="379"/>
    </row>
    <row r="9" spans="1:4" ht="17.25" thickBot="1" x14ac:dyDescent="0.3">
      <c r="A9" s="195" t="s">
        <v>28</v>
      </c>
      <c r="B9" s="195" t="s">
        <v>92</v>
      </c>
      <c r="C9" s="196" t="s">
        <v>11</v>
      </c>
      <c r="D9" s="197">
        <v>2015</v>
      </c>
    </row>
  </sheetData>
  <mergeCells count="11">
    <mergeCell ref="A3:A4"/>
    <mergeCell ref="D3:D4"/>
    <mergeCell ref="A5:A6"/>
    <mergeCell ref="D5:D6"/>
    <mergeCell ref="A7:A8"/>
    <mergeCell ref="D7:D8"/>
    <mergeCell ref="B7:B8"/>
    <mergeCell ref="B3:B4"/>
    <mergeCell ref="C3:C4"/>
    <mergeCell ref="C7:C8"/>
    <mergeCell ref="C5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12</vt:i4>
      </vt:variant>
    </vt:vector>
  </HeadingPairs>
  <TitlesOfParts>
    <vt:vector size="12" baseType="lpstr">
      <vt:lpstr>Úvod</vt:lpstr>
      <vt:lpstr>CBA - Cloud</vt:lpstr>
      <vt:lpstr>Analyza citlivosti - Cloud</vt:lpstr>
      <vt:lpstr>Prínosy - Cloud</vt:lpstr>
      <vt:lpstr>Výdavky - Cloud</vt:lpstr>
      <vt:lpstr>Cloudové služby - Cloud</vt:lpstr>
      <vt:lpstr>Parametre - Cloud</vt:lpstr>
      <vt:lpstr>kalkulácia nákladov na projekt</vt:lpstr>
      <vt:lpstr>TCO</vt:lpstr>
      <vt:lpstr>TCO - SW</vt:lpstr>
      <vt:lpstr>TCO - HW</vt:lpstr>
      <vt:lpstr>Faktory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2015-10-06T22:16:56Z</dcterms:created>
  <dcterms:modified xsi:type="dcterms:W3CDTF">2015-11-19T21:42:47Z</dcterms:modified>
</cp:coreProperties>
</file>